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nna\Desktop\30 datavori byuje\"/>
    </mc:Choice>
  </mc:AlternateContent>
  <bookViews>
    <workbookView xWindow="0" yWindow="0" windowWidth="14295" windowHeight="12300"/>
  </bookViews>
  <sheets>
    <sheet name="ԲԴԽ" sheetId="2" r:id="rId1"/>
    <sheet name="Վճռաբեկ" sheetId="3" state="hidden" r:id="rId2"/>
    <sheet name="Վեր.քաղ." sheetId="5" r:id="rId3"/>
    <sheet name="Վեր.քր." sheetId="6" r:id="rId4"/>
    <sheet name="Վեր.վարչ." sheetId="7" r:id="rId5"/>
    <sheet name="Վարչական" sheetId="8" state="hidden" r:id="rId6"/>
    <sheet name="Երևան" sheetId="10" r:id="rId7"/>
    <sheet name="Արագածոտն" sheetId="11" r:id="rId8"/>
    <sheet name="Արարատ" sheetId="12" r:id="rId9"/>
    <sheet name="Արմավիր" sheetId="13" r:id="rId10"/>
    <sheet name="Գեղարքունիք" sheetId="14" r:id="rId11"/>
    <sheet name="Լոռի" sheetId="15" r:id="rId12"/>
    <sheet name="Կոտայք" sheetId="16" r:id="rId13"/>
    <sheet name="Շիրակ" sheetId="17" r:id="rId14"/>
    <sheet name="Սյունիք" sheetId="18" r:id="rId15"/>
    <sheet name="Տավուշ" sheetId="19" r:id="rId16"/>
    <sheet name="Սնանկ" sheetId="9" r:id="rId17"/>
  </sheets>
  <definedNames>
    <definedName name="_xlnm.Print_Area" localSheetId="8">Արարատ!$A$1:$I$67</definedName>
    <definedName name="_xlnm.Print_Area" localSheetId="9">Արմավիր!$A$1:$I$61</definedName>
    <definedName name="_xlnm.Print_Area" localSheetId="10">Գեղարքունիք!$A$1:$I$61</definedName>
    <definedName name="_xlnm.Print_Area" localSheetId="6">Երևան!$A$1:$I$61</definedName>
    <definedName name="_xlnm.Print_Area" localSheetId="12">Կոտայք!$A$1:$I$61</definedName>
    <definedName name="_xlnm.Print_Area" localSheetId="14">Սյունիք!$A$1:$I$61</definedName>
    <definedName name="_xlnm.Print_Area" localSheetId="16">Սնանկ!$A$1:$I$63</definedName>
    <definedName name="_xlnm.Print_Area" localSheetId="5">Վարչական!$A$1:$I$49</definedName>
    <definedName name="_xlnm.Print_Area" localSheetId="4">Վեր.վարչ.!$A$1:$I$31</definedName>
    <definedName name="_xlnm.Print_Area" localSheetId="2">Վեր.քաղ.!$A$1:$I$49</definedName>
    <definedName name="_xlnm.Print_Area" localSheetId="3">Վեր.քր.!$A$1:$I$61</definedName>
    <definedName name="_xlnm.Print_Area" localSheetId="1">Վճռաբեկ!$A$1:$I$61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80" i="2" l="1"/>
  <c r="H280" i="2"/>
  <c r="I279" i="2"/>
  <c r="H279" i="2"/>
  <c r="I278" i="2"/>
  <c r="H278" i="2"/>
  <c r="I277" i="2"/>
  <c r="H277" i="2"/>
  <c r="I276" i="2"/>
  <c r="H276" i="2"/>
  <c r="I275" i="2"/>
  <c r="H275" i="2"/>
  <c r="I274" i="2"/>
  <c r="H274" i="2"/>
  <c r="I273" i="2"/>
  <c r="H273" i="2"/>
  <c r="H270" i="2"/>
  <c r="G270" i="2"/>
  <c r="I270" i="2" s="1"/>
  <c r="E270" i="2"/>
  <c r="G140" i="2" l="1"/>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E16" i="9" l="1"/>
  <c r="G16" i="9"/>
  <c r="E254" i="2" l="1"/>
  <c r="E235" i="2"/>
  <c r="G254" i="2"/>
  <c r="G235" i="2"/>
  <c r="H236" i="2"/>
  <c r="I236" i="2"/>
  <c r="E232" i="2" l="1"/>
  <c r="I235" i="2"/>
  <c r="G232" i="2"/>
  <c r="I254" i="2"/>
  <c r="H255" i="2"/>
  <c r="I255" i="2"/>
  <c r="H20" i="15" l="1"/>
  <c r="H143" i="2" l="1"/>
  <c r="I143" i="2"/>
  <c r="I49" i="9" l="1"/>
  <c r="I50" i="9"/>
  <c r="I51" i="9"/>
  <c r="I52" i="9"/>
  <c r="I53" i="9"/>
  <c r="I54" i="9"/>
  <c r="I27" i="9"/>
  <c r="I28" i="9"/>
  <c r="I29" i="9"/>
  <c r="I30" i="9"/>
  <c r="I46" i="19"/>
  <c r="I47" i="19"/>
  <c r="I48" i="19"/>
  <c r="I49" i="19"/>
  <c r="I50" i="19"/>
  <c r="I51" i="19"/>
  <c r="I27" i="19"/>
  <c r="I28" i="19"/>
  <c r="I49" i="18"/>
  <c r="I50" i="18"/>
  <c r="I51" i="18"/>
  <c r="I52" i="18"/>
  <c r="I53" i="18"/>
  <c r="I54" i="18"/>
  <c r="I27" i="18"/>
  <c r="I28" i="18"/>
  <c r="I29" i="18"/>
  <c r="I30" i="18"/>
  <c r="I49" i="17"/>
  <c r="I50" i="17"/>
  <c r="I51" i="17"/>
  <c r="I52" i="17"/>
  <c r="I53" i="17"/>
  <c r="I54" i="17"/>
  <c r="I55" i="17"/>
  <c r="I27" i="17"/>
  <c r="I28" i="17"/>
  <c r="I29" i="17"/>
  <c r="I30" i="17"/>
  <c r="I49" i="16"/>
  <c r="I50" i="16"/>
  <c r="I51" i="16"/>
  <c r="I52" i="16"/>
  <c r="I53" i="16"/>
  <c r="I54" i="16"/>
  <c r="I55" i="16"/>
  <c r="I27" i="16"/>
  <c r="I28" i="16"/>
  <c r="I29" i="16"/>
  <c r="I30" i="16"/>
  <c r="I49" i="15"/>
  <c r="I50" i="15"/>
  <c r="I51" i="15"/>
  <c r="I52" i="15"/>
  <c r="I53" i="15"/>
  <c r="I54" i="15"/>
  <c r="I27" i="15"/>
  <c r="I28" i="15"/>
  <c r="I29" i="15"/>
  <c r="I30" i="15"/>
  <c r="I31" i="15"/>
  <c r="I49" i="14"/>
  <c r="I50" i="14"/>
  <c r="I51" i="14"/>
  <c r="I52" i="14"/>
  <c r="I53" i="14"/>
  <c r="I54" i="14"/>
  <c r="I55" i="14"/>
  <c r="I27" i="14"/>
  <c r="I28" i="14"/>
  <c r="I29" i="14"/>
  <c r="I30" i="14"/>
  <c r="I31" i="14"/>
  <c r="I49" i="13"/>
  <c r="I50" i="13"/>
  <c r="I51" i="13"/>
  <c r="I52" i="13"/>
  <c r="I53" i="13"/>
  <c r="I54" i="13"/>
  <c r="I27" i="13"/>
  <c r="I28" i="13"/>
  <c r="I29" i="13"/>
  <c r="I30" i="13"/>
  <c r="I55" i="12"/>
  <c r="I56" i="12"/>
  <c r="I57" i="12"/>
  <c r="I58" i="12"/>
  <c r="I59" i="12"/>
  <c r="I60" i="12"/>
  <c r="I27" i="12"/>
  <c r="I28" i="12"/>
  <c r="I29" i="12"/>
  <c r="I30" i="12"/>
  <c r="I31" i="12"/>
  <c r="I49" i="10"/>
  <c r="I50" i="10"/>
  <c r="I51" i="10"/>
  <c r="I52" i="10"/>
  <c r="I53" i="10"/>
  <c r="I54" i="10"/>
  <c r="I55" i="10"/>
  <c r="I49" i="11"/>
  <c r="I50" i="11"/>
  <c r="I51" i="11"/>
  <c r="I52" i="11"/>
  <c r="I53" i="11"/>
  <c r="I54" i="11"/>
  <c r="I55" i="11"/>
  <c r="I27" i="11"/>
  <c r="I28" i="11"/>
  <c r="I29" i="11"/>
  <c r="I30" i="11"/>
  <c r="I31" i="11"/>
  <c r="I27" i="10"/>
  <c r="I28" i="10"/>
  <c r="I29" i="10"/>
  <c r="I30" i="10"/>
  <c r="I27" i="8"/>
  <c r="I28" i="8"/>
  <c r="I29" i="8"/>
  <c r="I30" i="8"/>
  <c r="I31" i="8"/>
  <c r="I15" i="7"/>
  <c r="I16" i="7"/>
  <c r="I17" i="7"/>
  <c r="I18" i="7"/>
  <c r="I27" i="6"/>
  <c r="I28" i="6"/>
  <c r="I29" i="6"/>
  <c r="I30" i="6"/>
  <c r="I31" i="6"/>
  <c r="I27" i="5"/>
  <c r="I28" i="5"/>
  <c r="I29" i="5"/>
  <c r="I30" i="5"/>
  <c r="I49" i="3"/>
  <c r="I50" i="3"/>
  <c r="I51" i="3"/>
  <c r="I52" i="3"/>
  <c r="I53" i="3"/>
  <c r="I54" i="3"/>
  <c r="I55" i="3"/>
  <c r="I27" i="3"/>
  <c r="I28" i="3"/>
  <c r="I29" i="3"/>
  <c r="I30" i="3"/>
  <c r="I31" i="3"/>
  <c r="I27" i="2"/>
  <c r="I28" i="2"/>
  <c r="I29" i="2"/>
  <c r="I30" i="2"/>
  <c r="I31" i="2"/>
  <c r="I32" i="2"/>
  <c r="I33" i="2"/>
  <c r="I39" i="2"/>
  <c r="I40" i="2"/>
  <c r="I41" i="2"/>
  <c r="I42" i="2"/>
  <c r="I43" i="2"/>
  <c r="I44" i="2"/>
  <c r="E44" i="12" l="1"/>
  <c r="G44" i="12"/>
  <c r="H44" i="12"/>
  <c r="H47" i="12"/>
  <c r="I47" i="12"/>
  <c r="H48" i="12"/>
  <c r="I48" i="12"/>
  <c r="H49" i="12"/>
  <c r="I49" i="12"/>
  <c r="I44" i="12" l="1"/>
  <c r="H32" i="2"/>
  <c r="G212" i="2" l="1"/>
  <c r="E53" i="2" l="1"/>
  <c r="G53" i="2"/>
  <c r="I146" i="2" l="1"/>
  <c r="H146" i="2"/>
  <c r="I145" i="2"/>
  <c r="H145" i="2"/>
  <c r="I144" i="2"/>
  <c r="H144" i="2"/>
  <c r="I142" i="2"/>
  <c r="H142" i="2"/>
  <c r="I141" i="2"/>
  <c r="H141" i="2"/>
  <c r="E212" i="2" l="1"/>
  <c r="H238" i="2" l="1"/>
  <c r="I238" i="2"/>
  <c r="H239" i="2"/>
  <c r="I239" i="2"/>
  <c r="H240" i="2"/>
  <c r="I240" i="2"/>
  <c r="H241" i="2"/>
  <c r="I241" i="2"/>
  <c r="H242" i="2"/>
  <c r="I242" i="2"/>
  <c r="H243" i="2"/>
  <c r="I243" i="2"/>
  <c r="H244" i="2"/>
  <c r="I244" i="2"/>
  <c r="H245" i="2"/>
  <c r="I245" i="2"/>
  <c r="H246" i="2"/>
  <c r="I246" i="2"/>
  <c r="H247" i="2"/>
  <c r="I247" i="2"/>
  <c r="H248" i="2"/>
  <c r="I248" i="2"/>
  <c r="H249" i="2"/>
  <c r="I249" i="2"/>
  <c r="H250" i="2"/>
  <c r="I250" i="2"/>
  <c r="H251" i="2"/>
  <c r="I251" i="2"/>
  <c r="H252" i="2"/>
  <c r="I252" i="2"/>
  <c r="H253" i="2"/>
  <c r="I253" i="2"/>
  <c r="H256" i="2"/>
  <c r="I256" i="2"/>
  <c r="H257" i="2"/>
  <c r="I257" i="2"/>
  <c r="H258" i="2"/>
  <c r="I258" i="2"/>
  <c r="H259" i="2"/>
  <c r="I259" i="2"/>
  <c r="H260" i="2"/>
  <c r="I260" i="2"/>
  <c r="H261" i="2"/>
  <c r="I261" i="2"/>
  <c r="H262" i="2"/>
  <c r="I262" i="2"/>
  <c r="H263" i="2"/>
  <c r="I263" i="2"/>
  <c r="H264" i="2"/>
  <c r="I264" i="2"/>
  <c r="H265" i="2"/>
  <c r="I265" i="2"/>
  <c r="H266" i="2"/>
  <c r="I266" i="2"/>
  <c r="H267" i="2"/>
  <c r="I267" i="2"/>
  <c r="H268" i="2"/>
  <c r="I268" i="2"/>
  <c r="H269" i="2"/>
  <c r="I269" i="2"/>
  <c r="H53" i="2" l="1"/>
  <c r="I53" i="2" l="1"/>
  <c r="H140" i="2"/>
  <c r="G51" i="2"/>
  <c r="E140" i="2"/>
  <c r="E51" i="2" s="1"/>
  <c r="I140" i="2" l="1"/>
  <c r="H212" i="2"/>
  <c r="H152" i="2"/>
  <c r="I152" i="2"/>
  <c r="H153" i="2"/>
  <c r="I153" i="2"/>
  <c r="H154" i="2"/>
  <c r="I154" i="2"/>
  <c r="H155" i="2"/>
  <c r="I155" i="2"/>
  <c r="H156" i="2"/>
  <c r="I156" i="2"/>
  <c r="H157" i="2"/>
  <c r="I157" i="2"/>
  <c r="H158" i="2"/>
  <c r="I158" i="2"/>
  <c r="H159" i="2"/>
  <c r="I159" i="2"/>
  <c r="H160" i="2"/>
  <c r="I160" i="2"/>
  <c r="H161" i="2"/>
  <c r="I161" i="2"/>
  <c r="H162" i="2"/>
  <c r="I162" i="2"/>
  <c r="H163" i="2"/>
  <c r="I163" i="2"/>
  <c r="H164" i="2"/>
  <c r="I164" i="2"/>
  <c r="H165" i="2"/>
  <c r="I165" i="2"/>
  <c r="H166" i="2"/>
  <c r="I166" i="2"/>
  <c r="H167" i="2"/>
  <c r="I167" i="2"/>
  <c r="H168" i="2"/>
  <c r="I168" i="2"/>
  <c r="H169" i="2"/>
  <c r="I169" i="2"/>
  <c r="H170" i="2"/>
  <c r="I170" i="2"/>
  <c r="H171" i="2"/>
  <c r="I171" i="2"/>
  <c r="H172" i="2"/>
  <c r="I172" i="2"/>
  <c r="H173" i="2"/>
  <c r="I173" i="2"/>
  <c r="H174" i="2"/>
  <c r="I174" i="2"/>
  <c r="H175" i="2"/>
  <c r="I175" i="2"/>
  <c r="H176" i="2"/>
  <c r="I176" i="2"/>
  <c r="H177" i="2"/>
  <c r="I177" i="2"/>
  <c r="H178" i="2"/>
  <c r="I178" i="2"/>
  <c r="H179" i="2"/>
  <c r="I179" i="2"/>
  <c r="H180" i="2"/>
  <c r="I180" i="2"/>
  <c r="H181" i="2"/>
  <c r="I181" i="2"/>
  <c r="H182" i="2"/>
  <c r="I182" i="2"/>
  <c r="H183" i="2"/>
  <c r="I183" i="2"/>
  <c r="H184" i="2"/>
  <c r="I184" i="2"/>
  <c r="H185" i="2"/>
  <c r="I185" i="2"/>
  <c r="H186" i="2"/>
  <c r="I186" i="2"/>
  <c r="H187" i="2"/>
  <c r="I187" i="2"/>
  <c r="H188" i="2"/>
  <c r="I188" i="2"/>
  <c r="H189" i="2"/>
  <c r="I189" i="2"/>
  <c r="H190" i="2"/>
  <c r="I190" i="2"/>
  <c r="H191" i="2"/>
  <c r="I191" i="2"/>
  <c r="H192" i="2"/>
  <c r="I192" i="2"/>
  <c r="H193" i="2"/>
  <c r="I193" i="2"/>
  <c r="H194" i="2"/>
  <c r="I194" i="2"/>
  <c r="H195" i="2"/>
  <c r="I195" i="2"/>
  <c r="H196" i="2"/>
  <c r="I196" i="2"/>
  <c r="H197" i="2"/>
  <c r="I197" i="2"/>
  <c r="H198" i="2"/>
  <c r="I198" i="2"/>
  <c r="H199" i="2"/>
  <c r="I199" i="2"/>
  <c r="H200" i="2"/>
  <c r="I200" i="2"/>
  <c r="H201" i="2"/>
  <c r="I201" i="2"/>
  <c r="H202" i="2"/>
  <c r="I202" i="2"/>
  <c r="H203" i="2"/>
  <c r="I203" i="2"/>
  <c r="H204" i="2"/>
  <c r="I204" i="2"/>
  <c r="H205" i="2"/>
  <c r="I205" i="2"/>
  <c r="H206" i="2"/>
  <c r="I206" i="2"/>
  <c r="H207" i="2"/>
  <c r="I207" i="2"/>
  <c r="H208" i="2"/>
  <c r="I208" i="2"/>
  <c r="H209" i="2"/>
  <c r="I209" i="2"/>
  <c r="H210" i="2"/>
  <c r="I210" i="2"/>
  <c r="H211" i="2"/>
  <c r="I211" i="2"/>
  <c r="H215" i="2"/>
  <c r="I215" i="2"/>
  <c r="H216" i="2"/>
  <c r="I216" i="2"/>
  <c r="H217" i="2"/>
  <c r="I217" i="2"/>
  <c r="H218" i="2"/>
  <c r="I218" i="2"/>
  <c r="H219" i="2"/>
  <c r="I219" i="2"/>
  <c r="H220" i="2"/>
  <c r="I220" i="2"/>
  <c r="H221" i="2"/>
  <c r="I221" i="2"/>
  <c r="H222" i="2"/>
  <c r="I222" i="2"/>
  <c r="H223" i="2"/>
  <c r="I223" i="2"/>
  <c r="H224" i="2"/>
  <c r="I224" i="2"/>
  <c r="H225" i="2"/>
  <c r="I225" i="2"/>
  <c r="H226" i="2"/>
  <c r="I226" i="2"/>
  <c r="H227" i="2"/>
  <c r="I227" i="2"/>
  <c r="H228" i="2"/>
  <c r="I228" i="2"/>
  <c r="H229" i="2"/>
  <c r="I229" i="2"/>
  <c r="H230" i="2"/>
  <c r="I230" i="2"/>
  <c r="H231" i="2"/>
  <c r="I231"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E26" i="7" l="1"/>
  <c r="G26" i="7"/>
  <c r="H26" i="7"/>
  <c r="H29" i="7"/>
  <c r="I29" i="7"/>
  <c r="H30" i="7"/>
  <c r="I30" i="7"/>
  <c r="H31" i="7"/>
  <c r="I31" i="7"/>
  <c r="I26" i="7" l="1"/>
  <c r="E44" i="5" l="1"/>
  <c r="G44" i="5"/>
  <c r="H44" i="5"/>
  <c r="H47" i="5"/>
  <c r="I47" i="5"/>
  <c r="H48" i="5"/>
  <c r="I48" i="5"/>
  <c r="H49" i="5"/>
  <c r="I49" i="5"/>
  <c r="I44" i="5" l="1"/>
  <c r="I58" i="19" l="1"/>
  <c r="H58" i="19"/>
  <c r="I57" i="19"/>
  <c r="H57" i="19"/>
  <c r="I56" i="19"/>
  <c r="H56" i="19"/>
  <c r="H53" i="19"/>
  <c r="G53" i="19"/>
  <c r="E53" i="19"/>
  <c r="I52" i="19"/>
  <c r="H52" i="19"/>
  <c r="H51" i="19"/>
  <c r="H50" i="19"/>
  <c r="H49" i="19"/>
  <c r="H48" i="19"/>
  <c r="H47" i="19"/>
  <c r="H46" i="19"/>
  <c r="I45" i="19"/>
  <c r="H45" i="19"/>
  <c r="I44" i="19"/>
  <c r="H44" i="19"/>
  <c r="H41" i="19"/>
  <c r="G41" i="19"/>
  <c r="E41" i="19"/>
  <c r="I40" i="19"/>
  <c r="H40" i="19"/>
  <c r="I39" i="19"/>
  <c r="H39" i="19"/>
  <c r="I38" i="19"/>
  <c r="H38" i="19"/>
  <c r="H35" i="19"/>
  <c r="G35" i="19"/>
  <c r="E35" i="19"/>
  <c r="I34" i="19"/>
  <c r="H34" i="19"/>
  <c r="I33" i="19"/>
  <c r="H33" i="19"/>
  <c r="I32" i="19"/>
  <c r="H32" i="19"/>
  <c r="H29" i="19"/>
  <c r="G29" i="19"/>
  <c r="E29" i="19"/>
  <c r="H28" i="19"/>
  <c r="H27" i="19"/>
  <c r="I26" i="19"/>
  <c r="H26" i="19"/>
  <c r="I25" i="19"/>
  <c r="H25" i="19"/>
  <c r="H22" i="19"/>
  <c r="G22" i="19"/>
  <c r="E22" i="19"/>
  <c r="I21" i="19"/>
  <c r="H21" i="19"/>
  <c r="I20" i="19"/>
  <c r="H20" i="19"/>
  <c r="I19" i="19"/>
  <c r="H19" i="19"/>
  <c r="H16" i="19"/>
  <c r="G16" i="19"/>
  <c r="E16" i="19"/>
  <c r="I15" i="19"/>
  <c r="H15" i="19"/>
  <c r="I14" i="19"/>
  <c r="H14" i="19"/>
  <c r="I13" i="19"/>
  <c r="H13" i="19"/>
  <c r="H10" i="19"/>
  <c r="G10" i="19"/>
  <c r="E10" i="19"/>
  <c r="I61" i="18"/>
  <c r="H61" i="18"/>
  <c r="I60" i="18"/>
  <c r="H60" i="18"/>
  <c r="I59" i="18"/>
  <c r="H59" i="18"/>
  <c r="H56" i="18"/>
  <c r="G56" i="18"/>
  <c r="E56" i="18"/>
  <c r="I55" i="18"/>
  <c r="H55" i="18"/>
  <c r="H54" i="18"/>
  <c r="H53" i="18"/>
  <c r="H52" i="18"/>
  <c r="H51" i="18"/>
  <c r="H50" i="18"/>
  <c r="H49" i="18"/>
  <c r="I48" i="18"/>
  <c r="H48" i="18"/>
  <c r="I47" i="18"/>
  <c r="H47" i="18"/>
  <c r="H44" i="18"/>
  <c r="G44" i="18"/>
  <c r="E44" i="18"/>
  <c r="I43" i="18"/>
  <c r="H43" i="18"/>
  <c r="I42" i="18"/>
  <c r="H42" i="18"/>
  <c r="I41" i="18"/>
  <c r="H41" i="18"/>
  <c r="H38" i="18"/>
  <c r="G38" i="18"/>
  <c r="E38" i="18"/>
  <c r="I37" i="18"/>
  <c r="H37" i="18"/>
  <c r="I36" i="18"/>
  <c r="H36" i="18"/>
  <c r="I35" i="18"/>
  <c r="H35" i="18"/>
  <c r="H32" i="18"/>
  <c r="G32" i="18"/>
  <c r="E32" i="18"/>
  <c r="I31" i="18"/>
  <c r="H31" i="18"/>
  <c r="H30" i="18"/>
  <c r="H29" i="18"/>
  <c r="H28" i="18"/>
  <c r="H27" i="18"/>
  <c r="I26" i="18"/>
  <c r="H26" i="18"/>
  <c r="I25" i="18"/>
  <c r="H25" i="18"/>
  <c r="H22" i="18"/>
  <c r="G22" i="18"/>
  <c r="E22" i="18"/>
  <c r="I21" i="18"/>
  <c r="H21" i="18"/>
  <c r="I20" i="18"/>
  <c r="H20" i="18"/>
  <c r="I19" i="18"/>
  <c r="H19" i="18"/>
  <c r="H16" i="18"/>
  <c r="G16" i="18"/>
  <c r="E16" i="18"/>
  <c r="I15" i="18"/>
  <c r="H15" i="18"/>
  <c r="I14" i="18"/>
  <c r="H14" i="18"/>
  <c r="I13" i="18"/>
  <c r="H13" i="18"/>
  <c r="H10" i="18"/>
  <c r="G10" i="18"/>
  <c r="E10" i="18"/>
  <c r="I61" i="17"/>
  <c r="H61" i="17"/>
  <c r="I60" i="17"/>
  <c r="H60" i="17"/>
  <c r="I59" i="17"/>
  <c r="H59" i="17"/>
  <c r="H56" i="17"/>
  <c r="G56" i="17"/>
  <c r="E56" i="17"/>
  <c r="H55" i="17"/>
  <c r="H54" i="17"/>
  <c r="H53" i="17"/>
  <c r="H52" i="17"/>
  <c r="H51" i="17"/>
  <c r="H50" i="17"/>
  <c r="H49" i="17"/>
  <c r="I48" i="17"/>
  <c r="H48" i="17"/>
  <c r="I47" i="17"/>
  <c r="H47" i="17"/>
  <c r="H44" i="17"/>
  <c r="G44" i="17"/>
  <c r="E44" i="17"/>
  <c r="I43" i="17"/>
  <c r="H43" i="17"/>
  <c r="I42" i="17"/>
  <c r="H42" i="17"/>
  <c r="I41" i="17"/>
  <c r="H41" i="17"/>
  <c r="H38" i="17"/>
  <c r="G38" i="17"/>
  <c r="E38" i="17"/>
  <c r="I37" i="17"/>
  <c r="H37" i="17"/>
  <c r="I36" i="17"/>
  <c r="H36" i="17"/>
  <c r="I35" i="17"/>
  <c r="H35" i="17"/>
  <c r="H32" i="17"/>
  <c r="G32" i="17"/>
  <c r="E32" i="17"/>
  <c r="I31" i="17"/>
  <c r="H31" i="17"/>
  <c r="H30" i="17"/>
  <c r="H29" i="17"/>
  <c r="H28" i="17"/>
  <c r="H27" i="17"/>
  <c r="I26" i="17"/>
  <c r="H26" i="17"/>
  <c r="I25" i="17"/>
  <c r="H25" i="17"/>
  <c r="H22" i="17"/>
  <c r="G22" i="17"/>
  <c r="E22" i="17"/>
  <c r="I21" i="17"/>
  <c r="H21" i="17"/>
  <c r="I20" i="17"/>
  <c r="H20" i="17"/>
  <c r="I19" i="17"/>
  <c r="H19" i="17"/>
  <c r="H16" i="17"/>
  <c r="G16" i="17"/>
  <c r="E16" i="17"/>
  <c r="I15" i="17"/>
  <c r="H15" i="17"/>
  <c r="I14" i="17"/>
  <c r="H14" i="17"/>
  <c r="I13" i="17"/>
  <c r="H13" i="17"/>
  <c r="H10" i="17"/>
  <c r="G10" i="17"/>
  <c r="E10" i="17"/>
  <c r="I61" i="16"/>
  <c r="H61" i="16"/>
  <c r="I60" i="16"/>
  <c r="H60" i="16"/>
  <c r="I59" i="16"/>
  <c r="H59" i="16"/>
  <c r="H56" i="16"/>
  <c r="G56" i="16"/>
  <c r="E56" i="16"/>
  <c r="H55" i="16"/>
  <c r="H54" i="16"/>
  <c r="H53" i="16"/>
  <c r="H52" i="16"/>
  <c r="H51" i="16"/>
  <c r="H50" i="16"/>
  <c r="H49" i="16"/>
  <c r="I48" i="16"/>
  <c r="H48" i="16"/>
  <c r="I47" i="16"/>
  <c r="H47" i="16"/>
  <c r="H44" i="16"/>
  <c r="G44" i="16"/>
  <c r="E44" i="16"/>
  <c r="I43" i="16"/>
  <c r="H43" i="16"/>
  <c r="I42" i="16"/>
  <c r="H42" i="16"/>
  <c r="I41" i="16"/>
  <c r="H41" i="16"/>
  <c r="H38" i="16"/>
  <c r="G38" i="16"/>
  <c r="E38" i="16"/>
  <c r="I37" i="16"/>
  <c r="H37" i="16"/>
  <c r="I36" i="16"/>
  <c r="H36" i="16"/>
  <c r="I35" i="16"/>
  <c r="H35" i="16"/>
  <c r="H32" i="16"/>
  <c r="G32" i="16"/>
  <c r="E32" i="16"/>
  <c r="I31" i="16"/>
  <c r="H31" i="16"/>
  <c r="H30" i="16"/>
  <c r="H29" i="16"/>
  <c r="H28" i="16"/>
  <c r="H27" i="16"/>
  <c r="I26" i="16"/>
  <c r="H26" i="16"/>
  <c r="I25" i="16"/>
  <c r="H25" i="16"/>
  <c r="H22" i="16"/>
  <c r="G22" i="16"/>
  <c r="E22" i="16"/>
  <c r="I21" i="16"/>
  <c r="H21" i="16"/>
  <c r="I20" i="16"/>
  <c r="H20" i="16"/>
  <c r="I19" i="16"/>
  <c r="H19" i="16"/>
  <c r="H16" i="16"/>
  <c r="G16" i="16"/>
  <c r="E16" i="16"/>
  <c r="I15" i="16"/>
  <c r="H15" i="16"/>
  <c r="I14" i="16"/>
  <c r="H14" i="16"/>
  <c r="I13" i="16"/>
  <c r="H13" i="16"/>
  <c r="H10" i="16"/>
  <c r="G10" i="16"/>
  <c r="E10" i="16"/>
  <c r="I61" i="15"/>
  <c r="H61" i="15"/>
  <c r="I60" i="15"/>
  <c r="H60" i="15"/>
  <c r="I59" i="15"/>
  <c r="H59" i="15"/>
  <c r="H56" i="15"/>
  <c r="G56" i="15"/>
  <c r="E56" i="15"/>
  <c r="I55" i="15"/>
  <c r="H55" i="15"/>
  <c r="H54" i="15"/>
  <c r="H53" i="15"/>
  <c r="H52" i="15"/>
  <c r="H51" i="15"/>
  <c r="H50" i="15"/>
  <c r="H49" i="15"/>
  <c r="I48" i="15"/>
  <c r="H48" i="15"/>
  <c r="I47" i="15"/>
  <c r="H47" i="15"/>
  <c r="H44" i="15"/>
  <c r="G44" i="15"/>
  <c r="E44" i="15"/>
  <c r="I43" i="15"/>
  <c r="H43" i="15"/>
  <c r="I42" i="15"/>
  <c r="H42" i="15"/>
  <c r="I41" i="15"/>
  <c r="H41" i="15"/>
  <c r="H38" i="15"/>
  <c r="G38" i="15"/>
  <c r="E38" i="15"/>
  <c r="I37" i="15"/>
  <c r="H37" i="15"/>
  <c r="I36" i="15"/>
  <c r="H36" i="15"/>
  <c r="I35" i="15"/>
  <c r="H35" i="15"/>
  <c r="H32" i="15"/>
  <c r="G32" i="15"/>
  <c r="E32" i="15"/>
  <c r="H31" i="15"/>
  <c r="H30" i="15"/>
  <c r="H29" i="15"/>
  <c r="H28" i="15"/>
  <c r="H27" i="15"/>
  <c r="I26" i="15"/>
  <c r="H26" i="15"/>
  <c r="I25" i="15"/>
  <c r="H25" i="15"/>
  <c r="H22" i="15"/>
  <c r="G22" i="15"/>
  <c r="E22" i="15"/>
  <c r="I21" i="15"/>
  <c r="H21" i="15"/>
  <c r="I20" i="15"/>
  <c r="I19" i="15"/>
  <c r="H19" i="15"/>
  <c r="H16" i="15"/>
  <c r="G16" i="15"/>
  <c r="E16" i="15"/>
  <c r="I15" i="15"/>
  <c r="H15" i="15"/>
  <c r="I14" i="15"/>
  <c r="H14" i="15"/>
  <c r="I13" i="15"/>
  <c r="H13" i="15"/>
  <c r="H10" i="15"/>
  <c r="G10" i="15"/>
  <c r="E10" i="15"/>
  <c r="I61" i="14"/>
  <c r="H61" i="14"/>
  <c r="I60" i="14"/>
  <c r="H60" i="14"/>
  <c r="I59" i="14"/>
  <c r="H59" i="14"/>
  <c r="H56" i="14"/>
  <c r="G56" i="14"/>
  <c r="E56" i="14"/>
  <c r="H55" i="14"/>
  <c r="H54" i="14"/>
  <c r="H53" i="14"/>
  <c r="H52" i="14"/>
  <c r="H51" i="14"/>
  <c r="H50" i="14"/>
  <c r="H49" i="14"/>
  <c r="I48" i="14"/>
  <c r="H48" i="14"/>
  <c r="I47" i="14"/>
  <c r="H47" i="14"/>
  <c r="H44" i="14"/>
  <c r="G44" i="14"/>
  <c r="E44" i="14"/>
  <c r="I43" i="14"/>
  <c r="H43" i="14"/>
  <c r="I42" i="14"/>
  <c r="H42" i="14"/>
  <c r="I41" i="14"/>
  <c r="H41" i="14"/>
  <c r="H38" i="14"/>
  <c r="G38" i="14"/>
  <c r="E38" i="14"/>
  <c r="I37" i="14"/>
  <c r="H37" i="14"/>
  <c r="I36" i="14"/>
  <c r="H36" i="14"/>
  <c r="I35" i="14"/>
  <c r="H35" i="14"/>
  <c r="H32" i="14"/>
  <c r="G32" i="14"/>
  <c r="E32" i="14"/>
  <c r="H31" i="14"/>
  <c r="H30" i="14"/>
  <c r="H29" i="14"/>
  <c r="H28" i="14"/>
  <c r="H27" i="14"/>
  <c r="I26" i="14"/>
  <c r="H26" i="14"/>
  <c r="I25" i="14"/>
  <c r="H25" i="14"/>
  <c r="H22" i="14"/>
  <c r="G22" i="14"/>
  <c r="E22" i="14"/>
  <c r="I21" i="14"/>
  <c r="H21" i="14"/>
  <c r="I20" i="14"/>
  <c r="H20" i="14"/>
  <c r="I19" i="14"/>
  <c r="H19" i="14"/>
  <c r="H16" i="14"/>
  <c r="G16" i="14"/>
  <c r="E16" i="14"/>
  <c r="I15" i="14"/>
  <c r="H15" i="14"/>
  <c r="I14" i="14"/>
  <c r="H14" i="14"/>
  <c r="I13" i="14"/>
  <c r="H13" i="14"/>
  <c r="H10" i="14"/>
  <c r="G10" i="14"/>
  <c r="E10" i="14"/>
  <c r="I61" i="13"/>
  <c r="H61" i="13"/>
  <c r="I60" i="13"/>
  <c r="H60" i="13"/>
  <c r="I59" i="13"/>
  <c r="H59" i="13"/>
  <c r="H56" i="13"/>
  <c r="G56" i="13"/>
  <c r="E56" i="13"/>
  <c r="I55" i="13"/>
  <c r="H55" i="13"/>
  <c r="H54" i="13"/>
  <c r="H53" i="13"/>
  <c r="H52" i="13"/>
  <c r="H51" i="13"/>
  <c r="H50" i="13"/>
  <c r="H49" i="13"/>
  <c r="I48" i="13"/>
  <c r="H48" i="13"/>
  <c r="I47" i="13"/>
  <c r="H47" i="13"/>
  <c r="H44" i="13"/>
  <c r="G44" i="13"/>
  <c r="E44" i="13"/>
  <c r="I43" i="13"/>
  <c r="H43" i="13"/>
  <c r="I42" i="13"/>
  <c r="H42" i="13"/>
  <c r="I41" i="13"/>
  <c r="H41" i="13"/>
  <c r="H38" i="13"/>
  <c r="G38" i="13"/>
  <c r="E38" i="13"/>
  <c r="I37" i="13"/>
  <c r="H37" i="13"/>
  <c r="I36" i="13"/>
  <c r="H36" i="13"/>
  <c r="I35" i="13"/>
  <c r="H35" i="13"/>
  <c r="H32" i="13"/>
  <c r="G32" i="13"/>
  <c r="E32" i="13"/>
  <c r="I31" i="13"/>
  <c r="H31" i="13"/>
  <c r="H30" i="13"/>
  <c r="H29" i="13"/>
  <c r="H28" i="13"/>
  <c r="H27" i="13"/>
  <c r="I26" i="13"/>
  <c r="H26" i="13"/>
  <c r="I25" i="13"/>
  <c r="H25" i="13"/>
  <c r="H22" i="13"/>
  <c r="G22" i="13"/>
  <c r="E22" i="13"/>
  <c r="I21" i="13"/>
  <c r="H21" i="13"/>
  <c r="I20" i="13"/>
  <c r="H20" i="13"/>
  <c r="I19" i="13"/>
  <c r="H19" i="13"/>
  <c r="H16" i="13"/>
  <c r="G16" i="13"/>
  <c r="E16" i="13"/>
  <c r="I15" i="13"/>
  <c r="H15" i="13"/>
  <c r="I14" i="13"/>
  <c r="H14" i="13"/>
  <c r="I13" i="13"/>
  <c r="H13" i="13"/>
  <c r="H10" i="13"/>
  <c r="G10" i="13"/>
  <c r="E10" i="13"/>
  <c r="I67" i="12"/>
  <c r="H67" i="12"/>
  <c r="I66" i="12"/>
  <c r="H66" i="12"/>
  <c r="I65" i="12"/>
  <c r="H65" i="12"/>
  <c r="H62" i="12"/>
  <c r="G62" i="12"/>
  <c r="E62" i="12"/>
  <c r="I61" i="12"/>
  <c r="H61" i="12"/>
  <c r="H60" i="12"/>
  <c r="H59" i="12"/>
  <c r="H58" i="12"/>
  <c r="H57" i="12"/>
  <c r="H56" i="12"/>
  <c r="H55" i="12"/>
  <c r="I54" i="12"/>
  <c r="H54" i="12"/>
  <c r="I53" i="12"/>
  <c r="H53" i="12"/>
  <c r="H50" i="12"/>
  <c r="G50" i="12"/>
  <c r="E50" i="12"/>
  <c r="I43" i="12"/>
  <c r="H43" i="12"/>
  <c r="I42" i="12"/>
  <c r="H42" i="12"/>
  <c r="I41" i="12"/>
  <c r="H41" i="12"/>
  <c r="H38" i="12"/>
  <c r="G38" i="12"/>
  <c r="E38" i="12"/>
  <c r="I37" i="12"/>
  <c r="H37" i="12"/>
  <c r="I36" i="12"/>
  <c r="H36" i="12"/>
  <c r="I35" i="12"/>
  <c r="H35" i="12"/>
  <c r="H32" i="12"/>
  <c r="G32" i="12"/>
  <c r="E32" i="12"/>
  <c r="H31" i="12"/>
  <c r="H30" i="12"/>
  <c r="H29" i="12"/>
  <c r="H28" i="12"/>
  <c r="H27" i="12"/>
  <c r="I26" i="12"/>
  <c r="H26" i="12"/>
  <c r="I25" i="12"/>
  <c r="H25" i="12"/>
  <c r="H22" i="12"/>
  <c r="G22" i="12"/>
  <c r="E22" i="12"/>
  <c r="I21" i="12"/>
  <c r="H21" i="12"/>
  <c r="I20" i="12"/>
  <c r="H20" i="12"/>
  <c r="I19" i="12"/>
  <c r="H19" i="12"/>
  <c r="H16" i="12"/>
  <c r="G16" i="12"/>
  <c r="E16" i="12"/>
  <c r="I15" i="12"/>
  <c r="H15" i="12"/>
  <c r="I14" i="12"/>
  <c r="H14" i="12"/>
  <c r="I13" i="12"/>
  <c r="H13" i="12"/>
  <c r="H10" i="12"/>
  <c r="G10" i="12"/>
  <c r="E10" i="12"/>
  <c r="I61" i="11"/>
  <c r="H61" i="11"/>
  <c r="I60" i="11"/>
  <c r="H60" i="11"/>
  <c r="I59" i="11"/>
  <c r="H59" i="11"/>
  <c r="H56" i="11"/>
  <c r="G56" i="11"/>
  <c r="E56" i="11"/>
  <c r="H55" i="11"/>
  <c r="H54" i="11"/>
  <c r="H53" i="11"/>
  <c r="H52" i="11"/>
  <c r="H51" i="11"/>
  <c r="H50" i="11"/>
  <c r="H49" i="11"/>
  <c r="I48" i="11"/>
  <c r="H48" i="11"/>
  <c r="I47" i="11"/>
  <c r="H47" i="11"/>
  <c r="H44" i="11"/>
  <c r="G44" i="11"/>
  <c r="E44" i="11"/>
  <c r="I43" i="11"/>
  <c r="H43" i="11"/>
  <c r="I42" i="11"/>
  <c r="H42" i="11"/>
  <c r="I41" i="11"/>
  <c r="H41" i="11"/>
  <c r="H38" i="11"/>
  <c r="G38" i="11"/>
  <c r="E38" i="11"/>
  <c r="I37" i="11"/>
  <c r="H37" i="11"/>
  <c r="I36" i="11"/>
  <c r="H36" i="11"/>
  <c r="I35" i="11"/>
  <c r="H35" i="11"/>
  <c r="H32" i="11"/>
  <c r="G32" i="11"/>
  <c r="E32" i="11"/>
  <c r="H31" i="11"/>
  <c r="H30" i="11"/>
  <c r="H29" i="11"/>
  <c r="H28" i="11"/>
  <c r="H27" i="11"/>
  <c r="I26" i="11"/>
  <c r="H26" i="11"/>
  <c r="I25" i="11"/>
  <c r="H25" i="11"/>
  <c r="H22" i="11"/>
  <c r="G22" i="11"/>
  <c r="E22" i="11"/>
  <c r="I21" i="11"/>
  <c r="H21" i="11"/>
  <c r="I20" i="11"/>
  <c r="H20" i="11"/>
  <c r="I19" i="11"/>
  <c r="H19" i="11"/>
  <c r="H16" i="11"/>
  <c r="G16" i="11"/>
  <c r="E16" i="11"/>
  <c r="I15" i="11"/>
  <c r="H15" i="11"/>
  <c r="I14" i="11"/>
  <c r="H14" i="11"/>
  <c r="I13" i="11"/>
  <c r="H13" i="11"/>
  <c r="H10" i="11"/>
  <c r="G10" i="11"/>
  <c r="E10" i="11"/>
  <c r="I61" i="10"/>
  <c r="H61" i="10"/>
  <c r="I60" i="10"/>
  <c r="H60" i="10"/>
  <c r="I59" i="10"/>
  <c r="H59" i="10"/>
  <c r="H56" i="10"/>
  <c r="G56" i="10"/>
  <c r="E56" i="10"/>
  <c r="H55" i="10"/>
  <c r="H54" i="10"/>
  <c r="H53" i="10"/>
  <c r="H52" i="10"/>
  <c r="H51" i="10"/>
  <c r="H50" i="10"/>
  <c r="H49" i="10"/>
  <c r="I48" i="10"/>
  <c r="H48" i="10"/>
  <c r="I47" i="10"/>
  <c r="H47" i="10"/>
  <c r="H44" i="10"/>
  <c r="G44" i="10"/>
  <c r="E44" i="10"/>
  <c r="I43" i="10"/>
  <c r="H43" i="10"/>
  <c r="I42" i="10"/>
  <c r="H42" i="10"/>
  <c r="I41" i="10"/>
  <c r="H41" i="10"/>
  <c r="H38" i="10"/>
  <c r="G38" i="10"/>
  <c r="E38" i="10"/>
  <c r="I37" i="10"/>
  <c r="H37" i="10"/>
  <c r="I36" i="10"/>
  <c r="H36" i="10"/>
  <c r="I35" i="10"/>
  <c r="H35" i="10"/>
  <c r="H32" i="10"/>
  <c r="G32" i="10"/>
  <c r="E32" i="10"/>
  <c r="I31" i="10"/>
  <c r="H31" i="10"/>
  <c r="H30" i="10"/>
  <c r="H29" i="10"/>
  <c r="H28" i="10"/>
  <c r="H27" i="10"/>
  <c r="I26" i="10"/>
  <c r="H26" i="10"/>
  <c r="I25" i="10"/>
  <c r="H25" i="10"/>
  <c r="H22" i="10"/>
  <c r="G22" i="10"/>
  <c r="E22" i="10"/>
  <c r="I21" i="10"/>
  <c r="H21" i="10"/>
  <c r="I20" i="10"/>
  <c r="H20" i="10"/>
  <c r="I19" i="10"/>
  <c r="H19" i="10"/>
  <c r="H16" i="10"/>
  <c r="G16" i="10"/>
  <c r="E16" i="10"/>
  <c r="I15" i="10"/>
  <c r="H15" i="10"/>
  <c r="I14" i="10"/>
  <c r="H14" i="10"/>
  <c r="I13" i="10"/>
  <c r="H13" i="10"/>
  <c r="H10" i="10"/>
  <c r="G10" i="10"/>
  <c r="E10" i="10"/>
  <c r="I49" i="8"/>
  <c r="H49" i="8"/>
  <c r="I48" i="8"/>
  <c r="H48" i="8"/>
  <c r="I47" i="8"/>
  <c r="H47" i="8"/>
  <c r="H44" i="8"/>
  <c r="G44" i="8"/>
  <c r="E44" i="8"/>
  <c r="I43" i="8"/>
  <c r="H43" i="8"/>
  <c r="I42" i="8"/>
  <c r="H42" i="8"/>
  <c r="I41" i="8"/>
  <c r="H41" i="8"/>
  <c r="H38" i="8"/>
  <c r="G38" i="8"/>
  <c r="E38" i="8"/>
  <c r="I37" i="8"/>
  <c r="H37" i="8"/>
  <c r="I36" i="8"/>
  <c r="H36" i="8"/>
  <c r="I35" i="8"/>
  <c r="H35" i="8"/>
  <c r="H32" i="8"/>
  <c r="G32" i="8"/>
  <c r="E32" i="8"/>
  <c r="H31" i="8"/>
  <c r="H30" i="8"/>
  <c r="H29" i="8"/>
  <c r="H28" i="8"/>
  <c r="H27" i="8"/>
  <c r="I26" i="8"/>
  <c r="H26" i="8"/>
  <c r="I25" i="8"/>
  <c r="H25" i="8"/>
  <c r="H22" i="8"/>
  <c r="G22" i="8"/>
  <c r="E22" i="8"/>
  <c r="I21" i="8"/>
  <c r="H21" i="8"/>
  <c r="I20" i="8"/>
  <c r="H20" i="8"/>
  <c r="I19" i="8"/>
  <c r="H19" i="8"/>
  <c r="H16" i="8"/>
  <c r="G16" i="8"/>
  <c r="E16" i="8"/>
  <c r="I15" i="8"/>
  <c r="H15" i="8"/>
  <c r="I14" i="8"/>
  <c r="H14" i="8"/>
  <c r="I13" i="8"/>
  <c r="H13" i="8"/>
  <c r="H10" i="8"/>
  <c r="G10" i="8"/>
  <c r="E10" i="8"/>
  <c r="I25" i="7"/>
  <c r="H25" i="7"/>
  <c r="I24" i="7"/>
  <c r="H24" i="7"/>
  <c r="I23" i="7"/>
  <c r="H23" i="7"/>
  <c r="H20" i="7"/>
  <c r="G20" i="7"/>
  <c r="E20" i="7"/>
  <c r="I19" i="7"/>
  <c r="H19" i="7"/>
  <c r="H18" i="7"/>
  <c r="H17" i="7"/>
  <c r="H16" i="7"/>
  <c r="H15" i="7"/>
  <c r="I14" i="7"/>
  <c r="H14" i="7"/>
  <c r="I13" i="7"/>
  <c r="H13" i="7"/>
  <c r="H10" i="7"/>
  <c r="G10" i="7"/>
  <c r="E10" i="7"/>
  <c r="I61" i="6"/>
  <c r="H61" i="6"/>
  <c r="I60" i="6"/>
  <c r="H60" i="6"/>
  <c r="I59" i="6"/>
  <c r="H59" i="6"/>
  <c r="H56" i="6"/>
  <c r="G56" i="6"/>
  <c r="E56" i="6"/>
  <c r="I55" i="6"/>
  <c r="H55" i="6"/>
  <c r="H54" i="6"/>
  <c r="H53" i="6"/>
  <c r="H52" i="6"/>
  <c r="H51" i="6"/>
  <c r="H50" i="6"/>
  <c r="H49" i="6"/>
  <c r="I48" i="6"/>
  <c r="H48" i="6"/>
  <c r="I47" i="6"/>
  <c r="H47" i="6"/>
  <c r="H44" i="6"/>
  <c r="G44" i="6"/>
  <c r="E44" i="6"/>
  <c r="I43" i="6"/>
  <c r="H43" i="6"/>
  <c r="I42" i="6"/>
  <c r="H42" i="6"/>
  <c r="I41" i="6"/>
  <c r="H41" i="6"/>
  <c r="H38" i="6"/>
  <c r="G38" i="6"/>
  <c r="E38" i="6"/>
  <c r="I37" i="6"/>
  <c r="H37" i="6"/>
  <c r="I36" i="6"/>
  <c r="H36" i="6"/>
  <c r="I35" i="6"/>
  <c r="H35" i="6"/>
  <c r="H32" i="6"/>
  <c r="G32" i="6"/>
  <c r="E32" i="6"/>
  <c r="H31" i="6"/>
  <c r="H30" i="6"/>
  <c r="H29" i="6"/>
  <c r="H28" i="6"/>
  <c r="H27" i="6"/>
  <c r="I26" i="6"/>
  <c r="H26" i="6"/>
  <c r="I25" i="6"/>
  <c r="H25" i="6"/>
  <c r="H22" i="6"/>
  <c r="G22" i="6"/>
  <c r="E22" i="6"/>
  <c r="I21" i="6"/>
  <c r="H21" i="6"/>
  <c r="I20" i="6"/>
  <c r="H20" i="6"/>
  <c r="I19" i="6"/>
  <c r="H19" i="6"/>
  <c r="H16" i="6"/>
  <c r="G16" i="6"/>
  <c r="E16" i="6"/>
  <c r="I15" i="6"/>
  <c r="H15" i="6"/>
  <c r="I14" i="6"/>
  <c r="H14" i="6"/>
  <c r="I13" i="6"/>
  <c r="H13" i="6"/>
  <c r="H10" i="6"/>
  <c r="G10" i="6"/>
  <c r="E10" i="6"/>
  <c r="I43" i="5"/>
  <c r="H43" i="5"/>
  <c r="I42" i="5"/>
  <c r="H42" i="5"/>
  <c r="I41" i="5"/>
  <c r="H41" i="5"/>
  <c r="H38" i="5"/>
  <c r="G38" i="5"/>
  <c r="E38" i="5"/>
  <c r="I37" i="5"/>
  <c r="H37" i="5"/>
  <c r="I36" i="5"/>
  <c r="H36" i="5"/>
  <c r="I35" i="5"/>
  <c r="H35" i="5"/>
  <c r="H32" i="5"/>
  <c r="G32" i="5"/>
  <c r="E32" i="5"/>
  <c r="I31" i="5"/>
  <c r="H31" i="5"/>
  <c r="H30" i="5"/>
  <c r="H29" i="5"/>
  <c r="H28" i="5"/>
  <c r="H27" i="5"/>
  <c r="I26" i="5"/>
  <c r="H26" i="5"/>
  <c r="I25" i="5"/>
  <c r="H25" i="5"/>
  <c r="H22" i="5"/>
  <c r="G22" i="5"/>
  <c r="E22" i="5"/>
  <c r="I21" i="5"/>
  <c r="H21" i="5"/>
  <c r="I20" i="5"/>
  <c r="H20" i="5"/>
  <c r="I19" i="5"/>
  <c r="H19" i="5"/>
  <c r="H16" i="5"/>
  <c r="G16" i="5"/>
  <c r="E16" i="5"/>
  <c r="I15" i="5"/>
  <c r="H15" i="5"/>
  <c r="I14" i="5"/>
  <c r="H14" i="5"/>
  <c r="I13" i="5"/>
  <c r="H13" i="5"/>
  <c r="H10" i="5"/>
  <c r="G10" i="5"/>
  <c r="E10" i="5"/>
  <c r="I61" i="3"/>
  <c r="H61" i="3"/>
  <c r="I60" i="3"/>
  <c r="H60" i="3"/>
  <c r="I59" i="3"/>
  <c r="H59" i="3"/>
  <c r="H56" i="3"/>
  <c r="G56" i="3"/>
  <c r="E56" i="3"/>
  <c r="H55" i="3"/>
  <c r="H54" i="3"/>
  <c r="H53" i="3"/>
  <c r="H52" i="3"/>
  <c r="H51" i="3"/>
  <c r="H50" i="3"/>
  <c r="H49" i="3"/>
  <c r="I48" i="3"/>
  <c r="H48" i="3"/>
  <c r="I47" i="3"/>
  <c r="H47" i="3"/>
  <c r="H44" i="3"/>
  <c r="G44" i="3"/>
  <c r="E44" i="3"/>
  <c r="I43" i="3"/>
  <c r="H43" i="3"/>
  <c r="I42" i="3"/>
  <c r="H42" i="3"/>
  <c r="I41" i="3"/>
  <c r="H41" i="3"/>
  <c r="H38" i="3"/>
  <c r="G38" i="3"/>
  <c r="E38" i="3"/>
  <c r="I37" i="3"/>
  <c r="H37" i="3"/>
  <c r="I36" i="3"/>
  <c r="H36" i="3"/>
  <c r="I35" i="3"/>
  <c r="H35" i="3"/>
  <c r="H32" i="3"/>
  <c r="G32" i="3"/>
  <c r="E32" i="3"/>
  <c r="H31" i="3"/>
  <c r="H30" i="3"/>
  <c r="H29" i="3"/>
  <c r="H28" i="3"/>
  <c r="H27" i="3"/>
  <c r="I26" i="3"/>
  <c r="H26" i="3"/>
  <c r="I25" i="3"/>
  <c r="H25" i="3"/>
  <c r="H22" i="3"/>
  <c r="G22" i="3"/>
  <c r="E22" i="3"/>
  <c r="I21" i="3"/>
  <c r="H21" i="3"/>
  <c r="I20" i="3"/>
  <c r="H20" i="3"/>
  <c r="I19" i="3"/>
  <c r="H19" i="3"/>
  <c r="H16" i="3"/>
  <c r="G16" i="3"/>
  <c r="E16" i="3"/>
  <c r="I15" i="3"/>
  <c r="H15" i="3"/>
  <c r="I14" i="3"/>
  <c r="H14" i="3"/>
  <c r="I13" i="3"/>
  <c r="H13" i="3"/>
  <c r="H10" i="3"/>
  <c r="G10" i="3"/>
  <c r="E10" i="3"/>
  <c r="I237" i="2"/>
  <c r="H237" i="2"/>
  <c r="H232" i="2"/>
  <c r="I151" i="2"/>
  <c r="H151" i="2"/>
  <c r="I150" i="2"/>
  <c r="H150" i="2"/>
  <c r="H147" i="2"/>
  <c r="G147" i="2"/>
  <c r="E147" i="2"/>
  <c r="I55" i="2"/>
  <c r="I54" i="2"/>
  <c r="H51" i="2"/>
  <c r="I50" i="2"/>
  <c r="H50" i="2"/>
  <c r="I49" i="2"/>
  <c r="H49" i="2"/>
  <c r="I48" i="2"/>
  <c r="H48" i="2"/>
  <c r="H45" i="2"/>
  <c r="G45" i="2"/>
  <c r="E45" i="2"/>
  <c r="H44" i="2"/>
  <c r="H43" i="2"/>
  <c r="H42" i="2"/>
  <c r="H41" i="2"/>
  <c r="H40" i="2"/>
  <c r="H39" i="2"/>
  <c r="I38" i="2"/>
  <c r="H38" i="2"/>
  <c r="I37" i="2"/>
  <c r="H37" i="2"/>
  <c r="H34" i="2"/>
  <c r="G34" i="2"/>
  <c r="E34" i="2"/>
  <c r="H33" i="2"/>
  <c r="H31" i="2"/>
  <c r="H28" i="2"/>
  <c r="H27" i="2"/>
  <c r="I26" i="2"/>
  <c r="H26" i="2"/>
  <c r="I25" i="2"/>
  <c r="H25" i="2"/>
  <c r="H22" i="2"/>
  <c r="G22" i="2"/>
  <c r="E22" i="2"/>
  <c r="I21" i="2"/>
  <c r="H21" i="2"/>
  <c r="I20" i="2"/>
  <c r="H20" i="2"/>
  <c r="I19" i="2"/>
  <c r="H19" i="2"/>
  <c r="H16" i="2"/>
  <c r="G16" i="2"/>
  <c r="E16" i="2"/>
  <c r="I15" i="2"/>
  <c r="H15" i="2"/>
  <c r="I14" i="2"/>
  <c r="H14" i="2"/>
  <c r="I13" i="2"/>
  <c r="H13" i="2"/>
  <c r="H10" i="2"/>
  <c r="G10" i="2"/>
  <c r="E10" i="2"/>
  <c r="H49" i="9"/>
  <c r="H50" i="9"/>
  <c r="H51" i="9"/>
  <c r="H52" i="9"/>
  <c r="H53" i="9"/>
  <c r="H54" i="9"/>
  <c r="H55" i="9"/>
  <c r="I55" i="9"/>
  <c r="G22" i="9"/>
  <c r="E22" i="9"/>
  <c r="H27" i="9"/>
  <c r="H28" i="9"/>
  <c r="H29" i="9"/>
  <c r="H30" i="9"/>
  <c r="I38" i="14" l="1"/>
  <c r="I10" i="17"/>
  <c r="I38" i="17"/>
  <c r="I35" i="19"/>
  <c r="I16" i="18"/>
  <c r="I32" i="14"/>
  <c r="I38" i="18"/>
  <c r="I56" i="15"/>
  <c r="I38" i="11"/>
  <c r="I10" i="2"/>
  <c r="I45" i="2"/>
  <c r="I16" i="2"/>
  <c r="I44" i="18"/>
  <c r="I44" i="15"/>
  <c r="I38" i="16"/>
  <c r="I56" i="16"/>
  <c r="I16" i="15"/>
  <c r="I38" i="15"/>
  <c r="I16" i="14"/>
  <c r="I56" i="11"/>
  <c r="I16" i="12"/>
  <c r="I16" i="13"/>
  <c r="I38" i="13"/>
  <c r="I32" i="11"/>
  <c r="I16" i="11"/>
  <c r="I16" i="3"/>
  <c r="I16" i="10"/>
  <c r="I147" i="2"/>
  <c r="I56" i="18"/>
  <c r="I22" i="16"/>
  <c r="I16" i="16"/>
  <c r="I22" i="13"/>
  <c r="I44" i="13"/>
  <c r="I22" i="11"/>
  <c r="I10" i="3"/>
  <c r="I56" i="3"/>
  <c r="I22" i="3"/>
  <c r="I38" i="3"/>
  <c r="I232" i="2"/>
  <c r="I212" i="2"/>
  <c r="I51" i="2"/>
  <c r="I38" i="10"/>
  <c r="I22" i="8"/>
  <c r="I38" i="6"/>
  <c r="I56" i="6"/>
  <c r="I22" i="6"/>
  <c r="I38" i="5"/>
  <c r="I16" i="5"/>
  <c r="I32" i="5"/>
  <c r="I22" i="5"/>
  <c r="I53" i="19"/>
  <c r="I56" i="17"/>
  <c r="I56" i="14"/>
  <c r="I56" i="13"/>
  <c r="I56" i="10"/>
  <c r="I44" i="8"/>
  <c r="I41" i="19"/>
  <c r="I44" i="17"/>
  <c r="I44" i="16"/>
  <c r="I44" i="14"/>
  <c r="I44" i="11"/>
  <c r="I44" i="10"/>
  <c r="I44" i="6"/>
  <c r="I44" i="3"/>
  <c r="I34" i="2"/>
  <c r="I38" i="12"/>
  <c r="I10" i="12"/>
  <c r="I50" i="12"/>
  <c r="I62" i="12"/>
  <c r="I10" i="8"/>
  <c r="I32" i="8"/>
  <c r="I38" i="8"/>
  <c r="I22" i="2"/>
  <c r="I32" i="18"/>
  <c r="I32" i="17"/>
  <c r="I32" i="16"/>
  <c r="I32" i="15"/>
  <c r="I32" i="13"/>
  <c r="I32" i="12"/>
  <c r="I32" i="10"/>
  <c r="I20" i="7"/>
  <c r="I32" i="6"/>
  <c r="I32" i="3"/>
  <c r="I22" i="18"/>
  <c r="I22" i="17"/>
  <c r="I22" i="15"/>
  <c r="I22" i="14"/>
  <c r="I22" i="12"/>
  <c r="I22" i="10"/>
  <c r="I10" i="7"/>
  <c r="I29" i="19"/>
  <c r="I22" i="19"/>
  <c r="I16" i="19"/>
  <c r="I10" i="19"/>
  <c r="I10" i="18"/>
  <c r="I16" i="17"/>
  <c r="I10" i="16"/>
  <c r="I10" i="15"/>
  <c r="I10" i="14"/>
  <c r="I10" i="13"/>
  <c r="I10" i="11"/>
  <c r="I10" i="10"/>
  <c r="I16" i="8"/>
  <c r="I16" i="6"/>
  <c r="I10" i="6"/>
  <c r="I10" i="5"/>
  <c r="I61" i="9"/>
  <c r="H61" i="9"/>
  <c r="I60" i="9"/>
  <c r="H60" i="9"/>
  <c r="I59" i="9"/>
  <c r="H59" i="9"/>
  <c r="H56" i="9"/>
  <c r="G56" i="9"/>
  <c r="E56" i="9"/>
  <c r="I48" i="9"/>
  <c r="H48" i="9"/>
  <c r="I47" i="9"/>
  <c r="H47" i="9"/>
  <c r="H44" i="9"/>
  <c r="G44" i="9"/>
  <c r="E44" i="9"/>
  <c r="I43" i="9"/>
  <c r="H43" i="9"/>
  <c r="I42" i="9"/>
  <c r="H42" i="9"/>
  <c r="I41" i="9"/>
  <c r="H41" i="9"/>
  <c r="H38" i="9"/>
  <c r="G38" i="9"/>
  <c r="E38" i="9"/>
  <c r="I37" i="9"/>
  <c r="H37" i="9"/>
  <c r="I36" i="9"/>
  <c r="H36" i="9"/>
  <c r="I35" i="9"/>
  <c r="H35" i="9"/>
  <c r="H32" i="9"/>
  <c r="G32" i="9"/>
  <c r="E32" i="9"/>
  <c r="I31" i="9"/>
  <c r="H31" i="9"/>
  <c r="I26" i="9"/>
  <c r="H26" i="9"/>
  <c r="I25" i="9"/>
  <c r="H25" i="9"/>
  <c r="I22" i="9"/>
  <c r="H22" i="9"/>
  <c r="I21" i="9"/>
  <c r="H21" i="9"/>
  <c r="I20" i="9"/>
  <c r="H20" i="9"/>
  <c r="I19" i="9"/>
  <c r="H19" i="9"/>
  <c r="H16" i="9"/>
  <c r="I15" i="9"/>
  <c r="H15" i="9"/>
  <c r="I14" i="9"/>
  <c r="H14" i="9"/>
  <c r="I13" i="9"/>
  <c r="H13" i="9"/>
  <c r="H10" i="9"/>
  <c r="G10" i="9"/>
  <c r="E10" i="9"/>
  <c r="I32" i="9" l="1"/>
  <c r="I56" i="9"/>
  <c r="I38" i="9"/>
  <c r="I10" i="9"/>
  <c r="I16" i="9"/>
  <c r="I44" i="9"/>
</calcChain>
</file>

<file path=xl/sharedStrings.xml><?xml version="1.0" encoding="utf-8"?>
<sst xmlns="http://schemas.openxmlformats.org/spreadsheetml/2006/main" count="1995" uniqueCount="315">
  <si>
    <t>Ձև N 3</t>
  </si>
  <si>
    <t>Կառավարման  ապարատ</t>
  </si>
  <si>
    <t xml:space="preserve">Հայտատուի  անվանումը </t>
  </si>
  <si>
    <t xml:space="preserve"> /հազ. դրամ/</t>
  </si>
  <si>
    <t>NN</t>
  </si>
  <si>
    <t>Բյուջետային ծախսերի տնտեսագիտական դասակարգման հոդվածի անվանումը</t>
  </si>
  <si>
    <t>հոդվածի կոդը</t>
  </si>
  <si>
    <t>Քանակը</t>
  </si>
  <si>
    <t xml:space="preserve">Ընդհանուր գումարը            </t>
  </si>
  <si>
    <t>Էներգետիկ ծառայություններ</t>
  </si>
  <si>
    <t>այդ թվում`</t>
  </si>
  <si>
    <t>լրացնել ապրանքի կամ ծառայության նկարագրությունը</t>
  </si>
  <si>
    <t>x</t>
  </si>
  <si>
    <t>Կոմունալ ծառայություններ</t>
  </si>
  <si>
    <t>Կապի ծառայություններ</t>
  </si>
  <si>
    <t>Վարչական ծառայություններ</t>
  </si>
  <si>
    <t>Համակարգչային ծառայություններ</t>
  </si>
  <si>
    <t>Տեղեկատվական ծառայություններ</t>
  </si>
  <si>
    <t>4241</t>
  </si>
  <si>
    <t>Մասնագիտական ծառայություններ</t>
  </si>
  <si>
    <t>Կառավարչական ծառայություններ</t>
  </si>
  <si>
    <t>4252</t>
  </si>
  <si>
    <t>Մեքենաների և սարքավորումների ընթացիկ նորոգում և պահպանում</t>
  </si>
  <si>
    <t>4261</t>
  </si>
  <si>
    <t>Գրասենյակային նյութեր և հագուստ</t>
  </si>
  <si>
    <t>4267</t>
  </si>
  <si>
    <t>Կենցաղային և հանրային սննդի նյութեր /մաքրիչ նյութեր, հիգիենիկ նյութեր, սնունդ և ըմպելիք/</t>
  </si>
  <si>
    <t>Հատուկ նպատակային այլ նյութեր</t>
  </si>
  <si>
    <t>4823</t>
  </si>
  <si>
    <t>Պարտադիր վճարներ</t>
  </si>
  <si>
    <t>Վարչական  սարքավորումներ</t>
  </si>
  <si>
    <t>ԲԱՐՁՐԱԳՈՒՅՆ ԴԱՏԱԿԱՆ ԽՈՐՀՈՒՐԴ</t>
  </si>
  <si>
    <t>Վճռաբեկ դատարան</t>
  </si>
  <si>
    <t>Վերաքննիչ քաղաքացիական դատարան</t>
  </si>
  <si>
    <t>Վերաքննիչ քրեական դատարան</t>
  </si>
  <si>
    <t>Վարչական դատարան</t>
  </si>
  <si>
    <t xml:space="preserve">Սնանկության դատարան </t>
  </si>
  <si>
    <t>Ջեռուցման ծառայություններ</t>
  </si>
  <si>
    <t>Էլեկտրաէներգիայով ջեռուցման ծառայություններ</t>
  </si>
  <si>
    <t>Ջրամատակարարման և ջրահեռացման ծառայություններ</t>
  </si>
  <si>
    <t>Շենքերի պահպանման ծառայություններ /դեռատիզացիա/</t>
  </si>
  <si>
    <t>Փոստային ծառայություններ</t>
  </si>
  <si>
    <t>Ընդհանուր օգտագործման քաղաքային հեռախոսացանցի  ծառայություն</t>
  </si>
  <si>
    <t>Ընդհանուր օգտագործման միջքաղաքային հեռախոսակապի  ծառայություն</t>
  </si>
  <si>
    <t>Ինտերնետ  ցանցի մուտքի ապահովման ծառայություն</t>
  </si>
  <si>
    <t>Տվյալների մուտքի ծառայություն</t>
  </si>
  <si>
    <t>Թվային հեռուստատեսություն /հազ.դրամ/</t>
  </si>
  <si>
    <t>Առանձնացված ցանցի կապի գործնական սպասարկման ծառայություններ /հազ.դրամ/</t>
  </si>
  <si>
    <t>Ֆեմիդա նիստերի ձայնագրառման համակարգի սպասարկում</t>
  </si>
  <si>
    <t>Տեղեկատվական տեսածրագրերի արտադրություն</t>
  </si>
  <si>
    <t>ՀԾ սպասարկում</t>
  </si>
  <si>
    <t>E-CITIZEN էլեկտրոնային փոստի ծառայություններ</t>
  </si>
  <si>
    <t>Թերթերում, ամսագրերում և պարբերական հրատարակություններում հայտարարությունների հրապարակման ծառայություններ</t>
  </si>
  <si>
    <t>Բացիկներ, շնորհավորական բացիկներ և այլ տպագիր նյութեր</t>
  </si>
  <si>
    <t xml:space="preserve"> Գերատեսչական նորմատիվ ակտերի տեղեկագիր </t>
  </si>
  <si>
    <t>Պաշտոնական տեղեկագիր</t>
  </si>
  <si>
    <t>Ձևաթղթերի տպագրական աշխատանքներ</t>
  </si>
  <si>
    <t>Մատյանների տպագրություն</t>
  </si>
  <si>
    <t>Ամփոփաթերթերի տպագրման աշխատանքներ</t>
  </si>
  <si>
    <t>Ներկայացուցչական ծախսեր</t>
  </si>
  <si>
    <t>Վեհաժողովների կազմակերպման ծառայություններ</t>
  </si>
  <si>
    <t>Ծաղկային կոմպոզիցիաների ձեռք բերման ծառայություններ</t>
  </si>
  <si>
    <t>Հսկողության համակարգերի ծառայություններ</t>
  </si>
  <si>
    <t>Հակահրդեհային անվտան-գության փորձաքննություն</t>
  </si>
  <si>
    <t>Ծխաօդատարների ստուգման ծառայություն</t>
  </si>
  <si>
    <t>Գազասպառման համակարգի տեխնիկական սպասարկում և կարգաբերում</t>
  </si>
  <si>
    <t>Կաթսաների տեխնիկական անվտանգության  փորձաքննության ծառայություն</t>
  </si>
  <si>
    <t>Ջեռուցման համակարգերի շահագործում</t>
  </si>
  <si>
    <t>Վերելակի փորձաքննությունների կատարման ծառայություններ /վերելակների/</t>
  </si>
  <si>
    <t>Կաթսաների վերանորոգման, պահպանման ծառայություններ</t>
  </si>
  <si>
    <t>Գնահատման հետ կապված խորհրդատվական ծառայություններ</t>
  </si>
  <si>
    <t>Մարդատար ավտոմեքենաների նորոգման ծառայություններ</t>
  </si>
  <si>
    <t>Գրասենյակային մեքենաների և սարքավորումների տեխնիկական սպասարկման և նորոգման ծառայություններ</t>
  </si>
  <si>
    <t>Տեխնիկական զննություն</t>
  </si>
  <si>
    <t>Բալանս ծրագրի ամենամյա սպասարկում</t>
  </si>
  <si>
    <t>Մոնիթորինգային կենտրոնի սարքավորումների, ներառյալ տեսահսկման համակարգերի ստեղծման և տեղադրման ծառայություններ</t>
  </si>
  <si>
    <t>թերթերին բաժանորդագրման ծառայություններ</t>
  </si>
  <si>
    <t>Դատական համակարգ ծրագրի ամենամյա սպասարկում</t>
  </si>
  <si>
    <t>Հակահրդեհային անվտանգության փորձաքննություն</t>
  </si>
  <si>
    <t>Աղբահանություն</t>
  </si>
  <si>
    <t xml:space="preserve">թուղթ, A4 ֆորմատի1 /21x29.7/ </t>
  </si>
  <si>
    <t xml:space="preserve"> սոսինձ, թղթի, ստվարաթղթի և տեքստիլի, 35 գրամ</t>
  </si>
  <si>
    <t xml:space="preserve"> թանաք` շտամպի բարձիկի </t>
  </si>
  <si>
    <t>թանաքի բարձիկներ</t>
  </si>
  <si>
    <t>Ջնջիչ (վրձինով) շտրիխներ</t>
  </si>
  <si>
    <t>Մետաղյա թղթադարակ, հարկերով</t>
  </si>
  <si>
    <t xml:space="preserve">Ռետին </t>
  </si>
  <si>
    <t>Ծրար (փոքր) նամակի</t>
  </si>
  <si>
    <t xml:space="preserve">Ծրար (A3)  </t>
  </si>
  <si>
    <t>Ծրար (A4)</t>
  </si>
  <si>
    <t>Ծրար (A5)</t>
  </si>
  <si>
    <t>սկավառակի թղթե տուփ</t>
  </si>
  <si>
    <t xml:space="preserve"> գրասենյակային գիրք, մատյան, 70 էջ, տողանի, սպիտակ էջերով</t>
  </si>
  <si>
    <t xml:space="preserve"> գրասենյակային գիրք, մատյան, 200 էջ, տողանի, սպիտակ էջերով</t>
  </si>
  <si>
    <t>Նշումների տետր</t>
  </si>
  <si>
    <t>թղթապանակ, պոլիմերային թաղանթ, ֆայլ</t>
  </si>
  <si>
    <t>թղթապանակ, արագակար, թղթյա</t>
  </si>
  <si>
    <t>թղթապանակ, թղթե, թելով</t>
  </si>
  <si>
    <t>թղթապանակ, կոշտ կազմով (ռեգիստր)</t>
  </si>
  <si>
    <t>թղթապանակ, արագակար, ռետինե</t>
  </si>
  <si>
    <t>թղթապանակ, արագակար, ռետինե ֆայլերով</t>
  </si>
  <si>
    <t xml:space="preserve"> թուղթ նշումների համար</t>
  </si>
  <si>
    <t xml:space="preserve"> թուղթ նշումների, տրցակներով</t>
  </si>
  <si>
    <t xml:space="preserve"> դանակ գրասենյակային մետաղյա</t>
  </si>
  <si>
    <t xml:space="preserve"> մկրատ, գրասենյակային</t>
  </si>
  <si>
    <t>սկոչ/փոքր/</t>
  </si>
  <si>
    <t>սկոչ/մեծ/</t>
  </si>
  <si>
    <t>սրիչ (սովորական)</t>
  </si>
  <si>
    <t>ապակարիչներ</t>
  </si>
  <si>
    <t>կարիչներ, մինչև 20 թերթի համար</t>
  </si>
  <si>
    <t>կարիչներ, 20-50 թերթի համար</t>
  </si>
  <si>
    <t>հաշվասարք, սեղանի (սեղանի հաշվիչներ)</t>
  </si>
  <si>
    <t xml:space="preserve">Քանոն </t>
  </si>
  <si>
    <t>գնդիկավոր գրիչ</t>
  </si>
  <si>
    <t>գելային գրիչ</t>
  </si>
  <si>
    <t>դակիչ, քանոնով</t>
  </si>
  <si>
    <t>կնիք, ավտոմատ</t>
  </si>
  <si>
    <t>գծանշիչ/ մարկեր</t>
  </si>
  <si>
    <t>մատիտ, գրաֆիտե միջուկով  2</t>
  </si>
  <si>
    <t xml:space="preserve"> ֆլեշ հիշողություններ, 32GB</t>
  </si>
  <si>
    <t>Համակարգչի օպերատիվ հիշողության սարքեր (RAM DDR2)  2 GB</t>
  </si>
  <si>
    <t>Համակարգչի օպերատիվ հիշողության սարքեր (RAM DDR3)  2 GB</t>
  </si>
  <si>
    <t>Կոշտ սկավառակ (HDD) 500 գիգաբայթ ներքին</t>
  </si>
  <si>
    <t>Կոշտ սկավառակ (HDD)  1 տեռաբայթ ներքին</t>
  </si>
  <si>
    <t>Կոշտ սկավառակ (HDD) 500 գիգաբայթ արտաքին</t>
  </si>
  <si>
    <t>Կոշտ սկավառակ (HDD) 1 տեռաբայթ արտաքին</t>
  </si>
  <si>
    <t xml:space="preserve"> պլաստիկ քարտ</t>
  </si>
  <si>
    <t>դատարկ սկավառակ, առանց տուփի, CD</t>
  </si>
  <si>
    <t>դատարկ սկավառակ, առանց տուփի, DVD</t>
  </si>
  <si>
    <t>Փոշի (Տոներ) HP M203dn կամ համարժեքը լազերային տպիչի համար (30A)</t>
  </si>
  <si>
    <t>Քարթրիջ`ՀՊ ԼՋ 1010,1012,1015, 1018,1020, 1022 (HP LJ1010,1012,1015, 1018,1020, 1022 Q2612A (Canon303/703)) կամ համարժեքը լազերային տպիչի</t>
  </si>
  <si>
    <t>Քարթրիջ Kyocera FS-1040, կամ համարժեքը պատճենահանման մեքենայի համար</t>
  </si>
  <si>
    <t>Քարթրիջ ՀՊ լազեր Ջեթ p2035 կամ համարժեքը լազերային տպիչի համար</t>
  </si>
  <si>
    <t>Քարթրիջ canon MF 4410 կամ համարժեքը բազմաֆուկցիոնալ տպիչի</t>
  </si>
  <si>
    <t>Քարթրիջ Kyocera Ecosys p2135dn, կամ համարժեքը պատճենահանման մեքենայի համար</t>
  </si>
  <si>
    <t>Քարթրիջ Canon IR 2520</t>
  </si>
  <si>
    <t>Քարթրիջ HP M203dn կամ համարժեքը լազերային տպիչի համար (30A) տոների բլոկ</t>
  </si>
  <si>
    <t>Քարթրիջ HP M402dn կամ համարժեքը լազերային տպիչի համար (26A)</t>
  </si>
  <si>
    <t>Մարտկոց նախատեսված անխափան սնուցման սարքերի համար, 12V7Ah</t>
  </si>
  <si>
    <t>սնուցման բլոկ</t>
  </si>
  <si>
    <t>Գրասենյակային պիտույքների հավաքածու</t>
  </si>
  <si>
    <t>կաշվեպանակ</t>
  </si>
  <si>
    <t>Հագուստ և համազգեստ</t>
  </si>
  <si>
    <t>խալաթ /արտադրական հատուկ հագուստ/</t>
  </si>
  <si>
    <t>Մասնագիտական համազգեստ (դատավորի պատմուճան)</t>
  </si>
  <si>
    <t>ձեռքի հեղուկ օճառ</t>
  </si>
  <si>
    <t>հեղուկ օճառի բաշխիչ սարք</t>
  </si>
  <si>
    <t>մաքրող նյութեր (ժավել )</t>
  </si>
  <si>
    <t>մաքրող փոշիներ / Ռակշա/</t>
  </si>
  <si>
    <t>մաքրող փոշիներ / լվացքի փոշի/</t>
  </si>
  <si>
    <t>լվացող նյութեր (զուգարանի համար)</t>
  </si>
  <si>
    <t>լվացող նյութեր (ապակիների համար)</t>
  </si>
  <si>
    <t>կահույքի փայլեցման միջոց</t>
  </si>
  <si>
    <t>աղբարկղեր, մետաղյա</t>
  </si>
  <si>
    <t>սպունգ, աման լվանալու</t>
  </si>
  <si>
    <t>գոգաթիակ</t>
  </si>
  <si>
    <t>ավել գոգաթիակի հետ, պլաստմասայից</t>
  </si>
  <si>
    <t xml:space="preserve">Ձեռնոցներ </t>
  </si>
  <si>
    <t xml:space="preserve">զուգարանի թուղթ </t>
  </si>
  <si>
    <t>հատակ մաքրելու շոր</t>
  </si>
  <si>
    <t xml:space="preserve">փոշին մաքրելու ջնջոց </t>
  </si>
  <si>
    <t>պլաստմասայից դույլ 10 լ</t>
  </si>
  <si>
    <t>բահեր</t>
  </si>
  <si>
    <t>կողպեքներ (մետաղապլաստե դռների համար, բռնակներով)</t>
  </si>
  <si>
    <t>կողպեքներ (կախովի)</t>
  </si>
  <si>
    <t xml:space="preserve">կողպեքներ (ներդրովի, բռնակներով) </t>
  </si>
  <si>
    <t>էլեկտրական ապահովիչ, եռաֆազ, 100Ա</t>
  </si>
  <si>
    <t>էլեկտրական ապահովիչ, միաֆազ, 40Ա</t>
  </si>
  <si>
    <t>վարդակ, երկբևեռանի</t>
  </si>
  <si>
    <t>խրոց</t>
  </si>
  <si>
    <t>ավել</t>
  </si>
  <si>
    <t>օդի հոտավետ հոտազերծիչ</t>
  </si>
  <si>
    <t>էլեկտրական լամպ, 100W</t>
  </si>
  <si>
    <t>էլեկտրական լամպ, 60W բարակ</t>
  </si>
  <si>
    <t>ցերեկային լամպ 60սմ</t>
  </si>
  <si>
    <t>ցերեկային լամպ 120սմ</t>
  </si>
  <si>
    <t>լամպերի դրոսելներ</t>
  </si>
  <si>
    <t>Զուգարանի խոզանակ</t>
  </si>
  <si>
    <t>Առաստաղի խոզանակ</t>
  </si>
  <si>
    <t>ջրի ծորակ, փական</t>
  </si>
  <si>
    <t>տնտեսող լամպեր 22 W</t>
  </si>
  <si>
    <t>Ճկվող խողովակ 0.5 մմ, 90-120սմ</t>
  </si>
  <si>
    <t>Գոֆրե զուգարանակոնքի համար 100մմ</t>
  </si>
  <si>
    <t xml:space="preserve">Գոֆրե լվացարանների  համար </t>
  </si>
  <si>
    <t>բահեր /ձյուն մաքրելու համար/</t>
  </si>
  <si>
    <t>Փաթեթավորման թել</t>
  </si>
  <si>
    <t>մետաղապլաստե դռների կողպեքի միջուկ 8-10 սմ</t>
  </si>
  <si>
    <t>մանրահատակի հեղուկ</t>
  </si>
  <si>
    <t>Հատակը մաքրելու ձողափայտ</t>
  </si>
  <si>
    <t>Ստեղնաշար</t>
  </si>
  <si>
    <t>համակարգչային մկնիկ, լարով</t>
  </si>
  <si>
    <t>սվիչ 8 պորտ (զանազան համակարգչային սարքեր)</t>
  </si>
  <si>
    <t>սվիչ 16 պորտ (զանազան համակարգչային սարքեր)</t>
  </si>
  <si>
    <t>սվիչ 24 պորտ (զանազան համակարգչային սարքեր)</t>
  </si>
  <si>
    <t>հեռախոս/լարով/</t>
  </si>
  <si>
    <t>մալուխ, համակարգչի, UTP cable 6 level</t>
  </si>
  <si>
    <t>կոնեկտոր (կցորդներ)</t>
  </si>
  <si>
    <t>Եռագույն դրոշ (պատվանդանով)</t>
  </si>
  <si>
    <t>Եռագույն դրոշ</t>
  </si>
  <si>
    <t>Զինանշան</t>
  </si>
  <si>
    <t>Տնտեսող լամպեր 40 W</t>
  </si>
  <si>
    <t>ցանցային մալուխ /</t>
  </si>
  <si>
    <t>Գրասենյակային նյութեր</t>
  </si>
  <si>
    <t>Լվացող նյութեր /հատակի համար/</t>
  </si>
  <si>
    <t>խոզանակներ՝  ապակիների լվացման համար</t>
  </si>
  <si>
    <t>Մեկուսիչ ժապավեն</t>
  </si>
  <si>
    <t>ջրի շրջանառու պոմպ</t>
  </si>
  <si>
    <t xml:space="preserve"> Աղբի տոպրակ /35լ/</t>
  </si>
  <si>
    <t>Շերտավարագույր</t>
  </si>
  <si>
    <t>դեղատուփ</t>
  </si>
  <si>
    <t>կրակմարիչ</t>
  </si>
  <si>
    <t>կնիք</t>
  </si>
  <si>
    <t>դրոշմակնիք</t>
  </si>
  <si>
    <t>Գլխարկ /ձմեռային/</t>
  </si>
  <si>
    <t>Համակարգիչ</t>
  </si>
  <si>
    <t xml:space="preserve">Անխափան սնուցման սարք </t>
  </si>
  <si>
    <t xml:space="preserve">Անխափան սնուցման սարք սերվերի </t>
  </si>
  <si>
    <t>Օդորակիչ</t>
  </si>
  <si>
    <t>Սերվեր</t>
  </si>
  <si>
    <t>Ֆեմիդա ձայնագրման համակարգ</t>
  </si>
  <si>
    <t>Հեռուստացույց</t>
  </si>
  <si>
    <t>Տեսավահանակ</t>
  </si>
  <si>
    <t>Եռաձող անցումային համակարգ</t>
  </si>
  <si>
    <t>Սառնարան</t>
  </si>
  <si>
    <t>Էլեկտրոնային ժամացույց</t>
  </si>
  <si>
    <t>Տեսահսկման համակարգ</t>
  </si>
  <si>
    <t>Մուտքի հսկողության համակարգ</t>
  </si>
  <si>
    <t>Համակարգչային աթոռ</t>
  </si>
  <si>
    <t>Գրասեղան</t>
  </si>
  <si>
    <t>Գրասեղան /դատավորի/</t>
  </si>
  <si>
    <t>Գրասեղան /դատավորի նիստերի/</t>
  </si>
  <si>
    <t>Կողմերի սեղան</t>
  </si>
  <si>
    <t>Քարտուղարի սեղան</t>
  </si>
  <si>
    <t>Գրապահարան</t>
  </si>
  <si>
    <t>Մետաղյա պահարան</t>
  </si>
  <si>
    <t>Զգեստապահարան</t>
  </si>
  <si>
    <t>4-տեղանոց նստարան</t>
  </si>
  <si>
    <t>Դատական դահլիճի արգելաճաղ</t>
  </si>
  <si>
    <t>Թուղթ աղացող սարք</t>
  </si>
  <si>
    <t>Խմելու ջրի սարք</t>
  </si>
  <si>
    <t>Վկայի ամբիոն</t>
  </si>
  <si>
    <t xml:space="preserve">Տավուշի մարզի առաջին ատյանի ընդհանուր իրավասության դատարան </t>
  </si>
  <si>
    <t xml:space="preserve">Սյունիքի մարզի առաջին ատյանի ընդհանուր իրավասության դատարան </t>
  </si>
  <si>
    <t xml:space="preserve">Շիրակի մարզի առաջին ատյանի ընդհանուր իրավասության դատարան </t>
  </si>
  <si>
    <t xml:space="preserve">Կոտայքի մարզի առաջին ատյանի ընդհանուր իրավասության դատարան </t>
  </si>
  <si>
    <t xml:space="preserve">Լոռու մարզի առաջին ատյանի ընդհանուր իրավասության դատարան </t>
  </si>
  <si>
    <t xml:space="preserve">Գեղարքունիքի մարզի առաջին ատյանի ընդհանուր իրավասության դատարան </t>
  </si>
  <si>
    <t xml:space="preserve">Արմավիրի մարզի առաջին ատյանի ընդհանուր իրավասության դատարան </t>
  </si>
  <si>
    <t>Արարատի Վայոց Ձորի մարզերի առաջին ատյանի ընդհանուր իրավասության դատարան</t>
  </si>
  <si>
    <t xml:space="preserve">Արագածոտնի մարզի առաջին ատյանի ընդհանուր իրավասության դատարան </t>
  </si>
  <si>
    <t xml:space="preserve">Երևան քաղաքի առաջին ատյանի ընդհանուր իրավասության դատարան </t>
  </si>
  <si>
    <t>Վերաքննիչ վարչական դատարան</t>
  </si>
  <si>
    <t>սեղմակ, մեծ,51</t>
  </si>
  <si>
    <t>գելային գրիչ (ղեկավարների համար)</t>
  </si>
  <si>
    <t xml:space="preserve"> ֆլեշ հիշողություններ, 16GB</t>
  </si>
  <si>
    <t>Փոշի (Տոներ) Samsung ml 2020, ML 1610  (SAMSUNG ML- 1440/1450/1451/1610/2010/6040/6060/6080; XEROX Phaser  3117/3122) կամ համարժեքը լազերային տպիչի համար 120 grկամ համարժեքը պատճենահանման մեքենայի համար</t>
  </si>
  <si>
    <t>Քարթրիջ 85A CE285A, ՀՊ ԼՋ Պ1005 (HP LJ P1005,P1102)  լազերային տպիչի</t>
  </si>
  <si>
    <t>Օրատետր</t>
  </si>
  <si>
    <t>Մատիտ ներդրովի գրաֆիտե միջուկով</t>
  </si>
  <si>
    <t>Գրաֆիտե միջուկ</t>
  </si>
  <si>
    <t>օճառ</t>
  </si>
  <si>
    <t>Էլեկտրական երկարացման լար 3 տեղանոց 5 մետր</t>
  </si>
  <si>
    <t>ԼԵԴ լամպ,Ա 60, 11-12 ՎՏ,լուսային հոսք ,ոչ պակաս 1100 լյումեն,50 ՀՑ,գունային ջերմ 400 Կ,կոթառ Ե 27</t>
  </si>
  <si>
    <t>Տնտեսող լլամպեր 18 ՎՏ-համարժեք 200ՎՏ</t>
  </si>
  <si>
    <t>Տպիչ սարք</t>
  </si>
  <si>
    <t>Սկաներ</t>
  </si>
  <si>
    <t>Բազմաֆունկցիոնալ տպիչ A4</t>
  </si>
  <si>
    <t>Տեսախցիկներ</t>
  </si>
  <si>
    <t>Mulbery էլեկտրոնային համակարգի  սպասարկում</t>
  </si>
  <si>
    <t>Ծրագրային ապահովման սպասարկման ծառայություն</t>
  </si>
  <si>
    <t>Տնտեսագիտական դասակարգման հոդվածների գծով 2022թ. ընթացքում նախատեսվող ծախսերը՝ ըստ ապրանքների և ծառայությունների տեսակների</t>
  </si>
  <si>
    <t>2021թ. հաստատված</t>
  </si>
  <si>
    <t>2022թ. բյուջետային հայտ</t>
  </si>
  <si>
    <t>2022թ. բյուջետային հայտի և  2021թ. հաստատվածի տարբերությունը</t>
  </si>
  <si>
    <t>կարիչի մետաղալարե կապեր, փոքր N10</t>
  </si>
  <si>
    <t>կարիչի մետաղալարե կապեր, միջին 26/6</t>
  </si>
  <si>
    <t>կարիչի մետաղալարե կապեր, մեծ 23/17</t>
  </si>
  <si>
    <t>կարիչի մետաղալարե կապեր, մեծ մեծ 23/23</t>
  </si>
  <si>
    <t xml:space="preserve"> ամրակ, մետաղյա, փոքր 33մմ</t>
  </si>
  <si>
    <t xml:space="preserve"> ամրակ, մետաղյա, մեծ 50մմ</t>
  </si>
  <si>
    <t>սեղմակ, փոքր 19մմ</t>
  </si>
  <si>
    <t xml:space="preserve">սեղմակ, միջին 25մմ </t>
  </si>
  <si>
    <t>սեղմակ, միջին 32մմ</t>
  </si>
  <si>
    <t>կարիչներ, 100-200 թերթի համար</t>
  </si>
  <si>
    <t>Փոշի (Տոներ) HP laser-jet (1000,1200,1005,1010,2014,2035,2410,1160,402,2016,1102,2018)պատճենահանման մեքենայի համար (universal) 150gr Փոշի (Տոներ)Քենոն Ս-ԵԻքսՎ14 iR2016 (Canon CEXV14,(iR2016/2016J/2020)), կամ համարժեքը պատճենահանման մեքենայի համար Փոշի (Տոներ) Քենոն Ս-ԵԻքսՎ18 iR1018 (Canon C-EXV18 (iR1018/1022), կամ համարժեքը պատճենահանման մեքենայի համար Փոշի (Տոներ) ՀՊ լազեր Ջեթ 1000,1200,1300( Քենոն ԼԲՊ1210), (HPLaser Jet 1000,1200,1300 (Canon LBP 1210),կամ  համարժեքը լազերային տպիչի համար,150 gr Փոշի (Տոներ) ՀՊ լազեր Ջեթ P1505 (HP Laser Jet P1005/1006) 100 gr Փոշի (Տոներ) ՀՊ լազեր Ջեթ 1010,1012,1015 (HP Laser Jet 1010,1012,1015),կամ համարժեքը լազերային տպիչի համար 150 gr փոշի (Տոներ) ՀՊ լազեր Ջեթ p2035 կամ համարժեքը լազերային տպիչի համար Փոշի (Տոներ) ՀՊ լազեր Ջեթ 1160/1320 (HP Laser Jet LJ1160/1320),կամ համարժեքը լազերային տպիչի համար 150 gr Փոշի (Տոներ) ՀՊ լազեր Ջեթ 2015 (HP Laser Jet 2015),կամ համարժեքը լազերային տպիչի համար 150 gr  Փոշի (Տոներ) ՀՊ լազեր Ջեթ 2410 (HP Laser Jet 2410),կամ համարժեքը լազերային տպիչի համար 500 gr Փոշի (Տոներ) ՀՊ լազեր Ջեթ 4300 (HP Laser Jet 4300),կամ համարժեքը լազերային տպիչի համար 500 gr  Փոշի (Տոներ) HP LJ PRO 400 M426dx կամ համարժեքը բազմաֆունկցիոնալ լազերային տպիչի համար Փոշի (տոներ) HP LJ 4200 կամ համարժեքը, 690գ տարայով, պատճենահանման մեքենայի համար Տոներ C-EXV33 Փոշի  Canon IR 2520 (պատճենահանման տպիչ ) 700 gr կամ համարժեքը Փոշի (Տոներ) HP M402dn կամ համարժեքը լազերային տպիչի համար (26A)</t>
  </si>
  <si>
    <t>Պատճենահան մեքենայի փոշի (տոներ) ԿՄ TK-100(KM-1500), Փոշի (Տոներ) Kyocera ecosys m2530dn, Փոշի (Տոներ) Kyocera FS-1040, Փոշի (Տոներ) Kyocera Ecosys p2135dn, 3155, կամ համարժեքը պատճենահանման մեքենայի համար</t>
  </si>
  <si>
    <t>Քարթրիջ Kyocera Ecosis TK-3190 /P3155dn-ի համար/</t>
  </si>
  <si>
    <t>Քարթրիջ HP LJ Pro  MFP M428dw բազմաֆունկցիոնալ լազերային տպիչի համար</t>
  </si>
  <si>
    <t>Քարթրիջ .59X HP LaserJet Pro M 404 տպիչի համար</t>
  </si>
  <si>
    <t>սանդուղք, մետաղյա 2,5-3 մ</t>
  </si>
  <si>
    <t>Ճկվող խողովակ /60սմ/</t>
  </si>
  <si>
    <t xml:space="preserve"> ԼԵԴ պանել 60*60,հաստ.08-1 սմ,230Վ,լուսային հոսք ոչ պակաս 2700 և ավել լյումեն,50 Ց,գունային ջերմ,4000 Կ</t>
  </si>
  <si>
    <t>սանդուղք, մետաղյա 10մ</t>
  </si>
  <si>
    <t>Ձեռքի հակամանրէային ախտահանիչ</t>
  </si>
  <si>
    <t>Ձեռնոց բժշկական</t>
  </si>
  <si>
    <t>Դիմակ բժշկական</t>
  </si>
  <si>
    <t>Քարթրիջ HP Color LJ Pro  M454dw գունավոր լազերային տպիչի համար</t>
  </si>
  <si>
    <t>ջրի ծորակ, փական /տաք և սառը ջրի փականով/</t>
  </si>
  <si>
    <t>Սառնարան /100-110լ ընդհանուր օգտագործման ծավալով/</t>
  </si>
  <si>
    <t>Գրասենյակային գույք</t>
  </si>
  <si>
    <t>Համակարգչային սարքավորումներ</t>
  </si>
  <si>
    <t>կոմպլեկտ</t>
  </si>
  <si>
    <t>գոտի</t>
  </si>
  <si>
    <t>ձմեռային բաճկոն</t>
  </si>
  <si>
    <t>Գրասենյակային աթոռ</t>
  </si>
  <si>
    <t>Նախագծահետազոտական ծախսեր</t>
  </si>
  <si>
    <t>5134</t>
  </si>
  <si>
    <t>ՀՀ Արագածոտնի մարզի ընդհանուր իրավասության դատարանի Թալին քաղաքի նստավայրի վերակառուցում</t>
  </si>
  <si>
    <t>ՀՀ Արարատի և Վայոց ձորի մարզերի ընդհանուր իրավասության դատարանի Վեդի քաղաքի նստավայրի կառուցում</t>
  </si>
  <si>
    <t>ՀՀ Արմավիրի մարզի ընդհանուր իրավասության դատարանի Արմավիր քաղաքի նստավայրի վերակառուցում</t>
  </si>
  <si>
    <t>ՀՀ Գեղարքունիքի մարզի ընդհանուր իրավասության դատարանի Մարտունու նստավայրի վերակառուցում</t>
  </si>
  <si>
    <t>ՀՀ Կոտայքի մարզի ընդհանուր իրավասության դատարանի Աբովյան քաղաքի նստավայրի վերակառուցում</t>
  </si>
  <si>
    <t>ՀՀ Շիրակի մարզի ընդհանուր իրավասության դատարանի Աշոցք նստավայրի վերակառուցում</t>
  </si>
  <si>
    <t>ՀՀ Շիրակի մարզի ընդհանուր իրավասության դատարանի Արթիկ նստավայրի վերակառուցում</t>
  </si>
  <si>
    <t>ՀՀ Սյունիքի մարզի ընդհանուր իրավասության դատարանի Սիսիանի նստավայրի կառուցում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</si>
</sst>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0" x14ac:knownFonts="1">
    <font>
      <sz val="11"/>
      <color theme="1"/>
      <name val="Calibri"/>
      <family val="2"/>
      <charset val="204"/>
      <scheme val="minor"/>
    </font>
    <font>
      <sz val="9.5"/>
      <name val="GHEA Grapalat"/>
      <family val="3"/>
    </font>
    <font>
      <b/>
      <sz val="8"/>
      <name val="GHEA Grapalat"/>
      <family val="3"/>
    </font>
    <font>
      <sz val="9"/>
      <name val="GHEA Grapalat"/>
      <family val="3"/>
    </font>
    <font>
      <sz val="10"/>
      <name val="GHEA Grapalat"/>
      <family val="3"/>
    </font>
    <font>
      <u/>
      <sz val="10"/>
      <name val="GHEA Grapalat"/>
      <family val="3"/>
    </font>
    <font>
      <sz val="12"/>
      <color indexed="8"/>
      <name val="GHEA Grapalat"/>
      <family val="3"/>
    </font>
    <font>
      <sz val="10"/>
      <color indexed="8"/>
      <name val="GHEA Grapalat"/>
      <family val="3"/>
    </font>
    <font>
      <sz val="9"/>
      <color indexed="8"/>
      <name val="GHEA Grapalat"/>
      <family val="3"/>
    </font>
    <font>
      <sz val="8"/>
      <color indexed="8"/>
      <name val="GHEA Grapalat"/>
      <family val="3"/>
    </font>
    <font>
      <sz val="8"/>
      <name val="GHEA Grapalat"/>
      <family val="3"/>
    </font>
    <font>
      <b/>
      <i/>
      <sz val="10"/>
      <color indexed="8"/>
      <name val="GHEA Grapalat"/>
      <family val="3"/>
    </font>
    <font>
      <b/>
      <i/>
      <sz val="10"/>
      <name val="GHEA Grapalat"/>
      <family val="3"/>
    </font>
    <font>
      <i/>
      <sz val="8"/>
      <name val="GHEA Grapalat"/>
      <family val="3"/>
    </font>
    <font>
      <b/>
      <sz val="10"/>
      <name val="GHEA Grapalat"/>
      <family val="3"/>
    </font>
    <font>
      <b/>
      <u/>
      <sz val="10"/>
      <name val="GHEA Grapalat"/>
      <family val="3"/>
    </font>
    <font>
      <sz val="10"/>
      <color theme="1"/>
      <name val="GHEA Grapalat"/>
      <family val="3"/>
    </font>
    <font>
      <sz val="11"/>
      <color theme="1"/>
      <name val="Calibri"/>
      <family val="2"/>
      <scheme val="minor"/>
    </font>
    <font>
      <sz val="10"/>
      <name val="Arial"/>
      <family val="2"/>
      <charset val="204"/>
    </font>
    <font>
      <b/>
      <u/>
      <sz val="11"/>
      <name val="GHEA Grapalat"/>
      <family val="3"/>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tint="0.59999389629810485"/>
        <bgColor indexed="64"/>
      </patternFill>
    </fill>
  </fills>
  <borders count="14">
    <border>
      <left/>
      <right/>
      <top/>
      <bottom/>
      <diagonal/>
    </border>
    <border>
      <left/>
      <right/>
      <top/>
      <bottom style="medium">
        <color indexed="64"/>
      </bottom>
      <diagonal/>
    </border>
    <border>
      <left/>
      <right/>
      <top style="medium">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7" fillId="0" borderId="0"/>
    <xf numFmtId="0" fontId="18" fillId="0" borderId="0"/>
    <xf numFmtId="0" fontId="18" fillId="0" borderId="0"/>
    <xf numFmtId="0" fontId="18" fillId="0" borderId="0"/>
  </cellStyleXfs>
  <cellXfs count="100">
    <xf numFmtId="0" fontId="0" fillId="0" borderId="0" xfId="0"/>
    <xf numFmtId="0" fontId="1" fillId="2" borderId="0" xfId="0" applyFont="1" applyFill="1" applyBorder="1" applyAlignment="1">
      <alignment wrapText="1"/>
    </xf>
    <xf numFmtId="0" fontId="2" fillId="2" borderId="0" xfId="0" applyFont="1" applyFill="1" applyBorder="1" applyAlignment="1">
      <alignment horizontal="centerContinuous" wrapText="1"/>
    </xf>
    <xf numFmtId="0" fontId="3" fillId="2" borderId="0" xfId="0" applyFont="1" applyFill="1" applyAlignment="1">
      <alignment wrapText="1"/>
    </xf>
    <xf numFmtId="0" fontId="4" fillId="2" borderId="0" xfId="0" applyFont="1" applyFill="1" applyAlignment="1">
      <alignment horizontal="center"/>
    </xf>
    <xf numFmtId="0" fontId="2" fillId="2" borderId="0" xfId="0" applyFont="1" applyFill="1" applyBorder="1" applyAlignment="1">
      <alignment horizontal="center" wrapText="1"/>
    </xf>
    <xf numFmtId="0" fontId="4" fillId="2" borderId="0" xfId="0" applyFont="1" applyFill="1"/>
    <xf numFmtId="0" fontId="5" fillId="2" borderId="1" xfId="0" applyFont="1" applyFill="1" applyBorder="1" applyAlignment="1">
      <alignment wrapText="1"/>
    </xf>
    <xf numFmtId="0" fontId="5" fillId="2" borderId="0" xfId="0" applyFont="1" applyFill="1" applyBorder="1" applyAlignment="1">
      <alignment wrapText="1"/>
    </xf>
    <xf numFmtId="0" fontId="5" fillId="2" borderId="2" xfId="0" applyFont="1" applyFill="1" applyBorder="1" applyAlignment="1">
      <alignment horizontal="centerContinuous" wrapText="1"/>
    </xf>
    <xf numFmtId="0" fontId="4" fillId="0" borderId="0" xfId="0" applyFont="1" applyBorder="1"/>
    <xf numFmtId="0" fontId="5" fillId="2" borderId="2" xfId="0" applyFont="1" applyFill="1" applyBorder="1" applyAlignment="1">
      <alignment wrapText="1"/>
    </xf>
    <xf numFmtId="0" fontId="4" fillId="2" borderId="0" xfId="0" applyFont="1" applyFill="1" applyBorder="1"/>
    <xf numFmtId="0" fontId="4" fillId="2" borderId="3" xfId="0" applyFont="1" applyFill="1" applyBorder="1" applyAlignment="1"/>
    <xf numFmtId="0" fontId="4" fillId="2" borderId="0" xfId="0" applyFont="1" applyFill="1" applyBorder="1" applyAlignment="1"/>
    <xf numFmtId="0" fontId="4" fillId="0" borderId="4" xfId="0" applyFont="1" applyBorder="1" applyAlignment="1">
      <alignment horizontal="center" wrapText="1"/>
    </xf>
    <xf numFmtId="0" fontId="4" fillId="0" borderId="5" xfId="0" applyFont="1" applyBorder="1" applyAlignment="1">
      <alignment horizontal="centerContinuous" wrapText="1"/>
    </xf>
    <xf numFmtId="0" fontId="4" fillId="0" borderId="4" xfId="0" applyFont="1" applyBorder="1" applyAlignment="1">
      <alignment horizontal="centerContinuous" wrapText="1"/>
    </xf>
    <xf numFmtId="0" fontId="4" fillId="0" borderId="0" xfId="0" applyFont="1" applyAlignment="1">
      <alignment wrapText="1"/>
    </xf>
    <xf numFmtId="0" fontId="8" fillId="0" borderId="4" xfId="0" applyFont="1" applyBorder="1" applyAlignment="1">
      <alignment horizontal="center"/>
    </xf>
    <xf numFmtId="0" fontId="3" fillId="0" borderId="1" xfId="0" applyFont="1" applyBorder="1" applyAlignment="1">
      <alignment horizont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xf numFmtId="0" fontId="9" fillId="0" borderId="6" xfId="0" applyFont="1" applyBorder="1" applyAlignment="1">
      <alignment horizontal="center"/>
    </xf>
    <xf numFmtId="0" fontId="10" fillId="0" borderId="1" xfId="0" applyFont="1" applyBorder="1" applyAlignment="1">
      <alignment horizontal="center"/>
    </xf>
    <xf numFmtId="0" fontId="9" fillId="0" borderId="10" xfId="0" applyFont="1" applyBorder="1" applyAlignment="1">
      <alignment horizontal="center"/>
    </xf>
    <xf numFmtId="0" fontId="9" fillId="0" borderId="4" xfId="0" applyFont="1" applyBorder="1" applyAlignment="1">
      <alignment horizontal="center"/>
    </xf>
    <xf numFmtId="0" fontId="9" fillId="0" borderId="0" xfId="0" applyFont="1"/>
    <xf numFmtId="0" fontId="11" fillId="4" borderId="11" xfId="0" applyFont="1" applyFill="1" applyBorder="1" applyAlignment="1">
      <alignment horizontal="center"/>
    </xf>
    <xf numFmtId="0" fontId="12" fillId="4" borderId="11" xfId="0" applyFont="1" applyFill="1" applyBorder="1" applyAlignment="1">
      <alignment horizontal="center"/>
    </xf>
    <xf numFmtId="0" fontId="11" fillId="4" borderId="11" xfId="0" applyFont="1" applyFill="1" applyBorder="1" applyAlignment="1">
      <alignment horizontal="center" wrapText="1"/>
    </xf>
    <xf numFmtId="164" fontId="11" fillId="4" borderId="11" xfId="0" applyNumberFormat="1" applyFont="1" applyFill="1" applyBorder="1" applyAlignment="1">
      <alignment horizontal="center"/>
    </xf>
    <xf numFmtId="0" fontId="11" fillId="0" borderId="0" xfId="0" applyFont="1"/>
    <xf numFmtId="0" fontId="7" fillId="0" borderId="11" xfId="0" applyFont="1" applyBorder="1" applyAlignment="1">
      <alignment horizontal="center"/>
    </xf>
    <xf numFmtId="0" fontId="10" fillId="0" borderId="11" xfId="0" applyFont="1" applyBorder="1" applyAlignment="1">
      <alignment horizontal="center" vertical="top" wrapText="1"/>
    </xf>
    <xf numFmtId="164" fontId="7" fillId="0" borderId="11" xfId="0" applyNumberFormat="1" applyFont="1" applyBorder="1" applyAlignment="1">
      <alignment horizontal="center"/>
    </xf>
    <xf numFmtId="0" fontId="7" fillId="0" borderId="11" xfId="0" applyFont="1" applyBorder="1"/>
    <xf numFmtId="0" fontId="7" fillId="0" borderId="0" xfId="0" applyFont="1"/>
    <xf numFmtId="0" fontId="13" fillId="0" borderId="11" xfId="0" applyFont="1" applyBorder="1" applyAlignment="1">
      <alignment horizontal="left" wrapText="1"/>
    </xf>
    <xf numFmtId="0" fontId="4" fillId="0" borderId="11" xfId="0" applyFont="1" applyBorder="1" applyAlignment="1">
      <alignment horizontal="left"/>
    </xf>
    <xf numFmtId="0" fontId="7" fillId="0" borderId="12" xfId="0" applyFont="1" applyBorder="1" applyAlignment="1">
      <alignment horizontal="center"/>
    </xf>
    <xf numFmtId="0" fontId="7" fillId="0" borderId="13" xfId="0" applyFont="1" applyBorder="1" applyAlignment="1">
      <alignment horizontal="center"/>
    </xf>
    <xf numFmtId="0" fontId="4" fillId="0" borderId="0" xfId="0" applyFont="1" applyAlignment="1">
      <alignment horizontal="center"/>
    </xf>
    <xf numFmtId="0" fontId="4" fillId="0" borderId="0" xfId="0" applyFont="1"/>
    <xf numFmtId="0" fontId="12" fillId="4" borderId="11" xfId="0" applyFont="1" applyFill="1" applyBorder="1" applyAlignment="1">
      <alignment horizontal="center" vertical="center" wrapText="1"/>
    </xf>
    <xf numFmtId="0" fontId="15" fillId="2" borderId="0" xfId="0" applyFont="1" applyFill="1" applyBorder="1" applyAlignment="1">
      <alignment wrapText="1"/>
    </xf>
    <xf numFmtId="0" fontId="14" fillId="2" borderId="0" xfId="0" applyFont="1" applyFill="1"/>
    <xf numFmtId="0" fontId="4" fillId="0" borderId="11" xfId="0" applyFont="1" applyBorder="1" applyAlignment="1">
      <alignment horizontal="left" wrapText="1"/>
    </xf>
    <xf numFmtId="0" fontId="7" fillId="0" borderId="11" xfId="0" applyFont="1" applyBorder="1" applyAlignment="1">
      <alignment horizontal="left" vertical="center"/>
    </xf>
    <xf numFmtId="0" fontId="4" fillId="3" borderId="11" xfId="0" applyFont="1" applyFill="1" applyBorder="1" applyAlignment="1">
      <alignment horizontal="left" vertical="center" wrapText="1"/>
    </xf>
    <xf numFmtId="0" fontId="16" fillId="0" borderId="11" xfId="0" applyFont="1" applyBorder="1" applyAlignment="1">
      <alignment horizontal="left" vertical="center" wrapText="1"/>
    </xf>
    <xf numFmtId="0" fontId="7" fillId="0" borderId="11" xfId="0" applyFont="1" applyBorder="1" applyAlignment="1">
      <alignment horizontal="left" vertical="center" wrapText="1"/>
    </xf>
    <xf numFmtId="0" fontId="7" fillId="0" borderId="11" xfId="0" applyFont="1" applyBorder="1" applyAlignment="1">
      <alignment horizontal="center" vertical="center"/>
    </xf>
    <xf numFmtId="0" fontId="4" fillId="0" borderId="11" xfId="1" applyNumberFormat="1" applyFont="1" applyFill="1" applyBorder="1" applyAlignment="1">
      <alignment horizontal="left" vertical="center" wrapText="1"/>
    </xf>
    <xf numFmtId="0" fontId="4" fillId="0" borderId="11" xfId="2" applyFont="1" applyFill="1" applyBorder="1" applyAlignment="1">
      <alignment horizontal="left" vertical="center" wrapText="1"/>
    </xf>
    <xf numFmtId="0" fontId="4" fillId="0" borderId="11" xfId="0" applyFont="1" applyBorder="1" applyAlignment="1">
      <alignment vertical="center" wrapText="1"/>
    </xf>
    <xf numFmtId="0" fontId="12" fillId="4" borderId="11" xfId="0" applyFont="1" applyFill="1" applyBorder="1" applyAlignment="1">
      <alignment horizontal="center" wrapText="1"/>
    </xf>
    <xf numFmtId="165" fontId="3" fillId="2" borderId="0" xfId="0" applyNumberFormat="1" applyFont="1" applyFill="1" applyAlignment="1">
      <alignment wrapText="1"/>
    </xf>
    <xf numFmtId="165" fontId="5" fillId="2" borderId="2" xfId="0" applyNumberFormat="1" applyFont="1" applyFill="1" applyBorder="1" applyAlignment="1">
      <alignment wrapText="1"/>
    </xf>
    <xf numFmtId="165" fontId="4" fillId="2" borderId="0" xfId="0" applyNumberFormat="1" applyFont="1" applyFill="1"/>
    <xf numFmtId="165" fontId="8" fillId="0" borderId="9" xfId="0" applyNumberFormat="1" applyFont="1" applyBorder="1" applyAlignment="1">
      <alignment horizontal="center" vertical="center" wrapText="1"/>
    </xf>
    <xf numFmtId="165" fontId="9" fillId="0" borderId="4" xfId="0" applyNumberFormat="1" applyFont="1" applyBorder="1" applyAlignment="1">
      <alignment horizontal="center"/>
    </xf>
    <xf numFmtId="165" fontId="11" fillId="4" borderId="11" xfId="0" applyNumberFormat="1" applyFont="1" applyFill="1" applyBorder="1" applyAlignment="1">
      <alignment horizontal="center"/>
    </xf>
    <xf numFmtId="165" fontId="7" fillId="0" borderId="11" xfId="0" applyNumberFormat="1" applyFont="1" applyBorder="1" applyAlignment="1">
      <alignment horizontal="center"/>
    </xf>
    <xf numFmtId="165" fontId="4" fillId="0" borderId="0" xfId="0" applyNumberFormat="1" applyFont="1"/>
    <xf numFmtId="165" fontId="4" fillId="2" borderId="0" xfId="0" applyNumberFormat="1" applyFont="1" applyFill="1" applyAlignment="1">
      <alignment horizontal="center"/>
    </xf>
    <xf numFmtId="165" fontId="4" fillId="2" borderId="0" xfId="0" applyNumberFormat="1" applyFont="1" applyFill="1" applyBorder="1"/>
    <xf numFmtId="165" fontId="8" fillId="0" borderId="7" xfId="0" applyNumberFormat="1" applyFont="1" applyBorder="1" applyAlignment="1">
      <alignment horizontal="center" vertical="center" wrapText="1"/>
    </xf>
    <xf numFmtId="165" fontId="7" fillId="0" borderId="11" xfId="0" applyNumberFormat="1" applyFont="1" applyBorder="1"/>
    <xf numFmtId="165" fontId="2" fillId="2" borderId="0" xfId="0" applyNumberFormat="1" applyFont="1" applyFill="1" applyBorder="1" applyAlignment="1">
      <alignment horizontal="center" wrapText="1"/>
    </xf>
    <xf numFmtId="165" fontId="8" fillId="0" borderId="4" xfId="0" applyNumberFormat="1" applyFont="1" applyBorder="1" applyAlignment="1">
      <alignment horizontal="center" vertical="center" wrapText="1"/>
    </xf>
    <xf numFmtId="0" fontId="5" fillId="2" borderId="2" xfId="0" applyFont="1" applyFill="1" applyBorder="1" applyAlignment="1">
      <alignment horizontal="center" wrapText="1"/>
    </xf>
    <xf numFmtId="0" fontId="4" fillId="2" borderId="0" xfId="0" applyFont="1" applyFill="1" applyAlignment="1">
      <alignment wrapText="1"/>
    </xf>
    <xf numFmtId="0" fontId="10" fillId="0" borderId="1" xfId="0" applyFont="1" applyBorder="1" applyAlignment="1">
      <alignment horizontal="center" wrapText="1"/>
    </xf>
    <xf numFmtId="1" fontId="7" fillId="0" borderId="11" xfId="0" applyNumberFormat="1" applyFont="1" applyBorder="1" applyAlignment="1">
      <alignment horizontal="center"/>
    </xf>
    <xf numFmtId="0" fontId="4" fillId="0" borderId="11" xfId="0" applyFont="1" applyFill="1" applyBorder="1" applyAlignment="1">
      <alignment horizontal="left" wrapText="1"/>
    </xf>
    <xf numFmtId="1" fontId="3" fillId="2" borderId="0" xfId="0" applyNumberFormat="1" applyFont="1" applyFill="1" applyAlignment="1">
      <alignment wrapText="1"/>
    </xf>
    <xf numFmtId="1" fontId="5" fillId="2" borderId="0" xfId="0" applyNumberFormat="1" applyFont="1" applyFill="1" applyBorder="1" applyAlignment="1">
      <alignment wrapText="1"/>
    </xf>
    <xf numFmtId="1" fontId="8" fillId="0" borderId="7" xfId="0" applyNumberFormat="1" applyFont="1" applyBorder="1" applyAlignment="1">
      <alignment horizontal="center" vertical="center" wrapText="1"/>
    </xf>
    <xf numFmtId="1" fontId="9" fillId="0" borderId="4" xfId="0" applyNumberFormat="1" applyFont="1" applyBorder="1" applyAlignment="1">
      <alignment horizontal="center"/>
    </xf>
    <xf numFmtId="1" fontId="11" fillId="4" borderId="11" xfId="0" applyNumberFormat="1" applyFont="1" applyFill="1" applyBorder="1" applyAlignment="1">
      <alignment horizontal="center"/>
    </xf>
    <xf numFmtId="1" fontId="4" fillId="0" borderId="0" xfId="0" applyNumberFormat="1" applyFont="1"/>
    <xf numFmtId="0" fontId="19" fillId="2" borderId="1" xfId="0" applyFont="1" applyFill="1" applyBorder="1" applyAlignment="1">
      <alignment wrapText="1"/>
    </xf>
    <xf numFmtId="0" fontId="4" fillId="0" borderId="11" xfId="0" applyFont="1" applyFill="1" applyBorder="1" applyAlignment="1">
      <alignment horizontal="left" vertical="center" wrapText="1"/>
    </xf>
    <xf numFmtId="0" fontId="12" fillId="0" borderId="11" xfId="0" applyFont="1" applyBorder="1" applyAlignment="1">
      <alignment horizontal="left" wrapText="1"/>
    </xf>
    <xf numFmtId="165" fontId="4" fillId="2" borderId="3" xfId="0" applyNumberFormat="1" applyFont="1" applyFill="1" applyBorder="1" applyAlignment="1"/>
    <xf numFmtId="165" fontId="11" fillId="0" borderId="11" xfId="0" applyNumberFormat="1" applyFont="1" applyBorder="1" applyAlignment="1">
      <alignment horizontal="center" vertical="center"/>
    </xf>
    <xf numFmtId="165" fontId="11" fillId="0" borderId="11" xfId="0" applyNumberFormat="1" applyFont="1" applyBorder="1" applyAlignment="1">
      <alignment horizontal="center"/>
    </xf>
    <xf numFmtId="0" fontId="2" fillId="3" borderId="0" xfId="0" applyFont="1" applyFill="1" applyBorder="1" applyAlignment="1">
      <alignment horizontal="center" wrapText="1"/>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6" fillId="2" borderId="0" xfId="0" applyFont="1" applyFill="1" applyBorder="1" applyAlignment="1">
      <alignment horizontal="center" vertical="center" wrapText="1"/>
    </xf>
    <xf numFmtId="0" fontId="19" fillId="2" borderId="1" xfId="0" applyFont="1" applyFill="1" applyBorder="1" applyAlignment="1">
      <alignment horizontal="left" wrapText="1"/>
    </xf>
    <xf numFmtId="0" fontId="4" fillId="0" borderId="11" xfId="2" applyFont="1" applyBorder="1" applyAlignment="1">
      <alignment horizontal="left" vertical="center" wrapText="1"/>
    </xf>
    <xf numFmtId="0" fontId="4" fillId="0" borderId="11" xfId="0" applyFont="1" applyBorder="1"/>
    <xf numFmtId="1" fontId="4" fillId="0" borderId="11" xfId="0" applyNumberFormat="1" applyFont="1" applyBorder="1"/>
  </cellXfs>
  <cellStyles count="5">
    <cellStyle name="Normal" xfId="0" builtinId="0"/>
    <cellStyle name="Normal 12" xfId="3"/>
    <cellStyle name="Обычный 10" xfId="4"/>
    <cellStyle name="Обычный 2" xfId="2"/>
    <cellStyle name="Обычный 4" xfId="1"/>
  </cellStyles>
  <dxfs count="1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0"/>
  <sheetViews>
    <sheetView tabSelected="1" topLeftCell="A7" zoomScale="112" zoomScaleNormal="112" workbookViewId="0">
      <pane xSplit="5" ySplit="3" topLeftCell="F259" activePane="bottomRight" state="frozen"/>
      <selection activeCell="A7" sqref="A7"/>
      <selection pane="topRight" activeCell="F7" sqref="F7"/>
      <selection pane="bottomLeft" activeCell="A10" sqref="A10"/>
      <selection pane="bottomRight" activeCell="G273" sqref="G273"/>
    </sheetView>
  </sheetViews>
  <sheetFormatPr defaultRowHeight="13.5" x14ac:dyDescent="0.25"/>
  <cols>
    <col min="1" max="1" width="4.85546875" style="44" customWidth="1"/>
    <col min="2" max="2" width="43.28515625" style="18" customWidth="1"/>
    <col min="3" max="3" width="8.28515625" style="45" bestFit="1" customWidth="1"/>
    <col min="4" max="4" width="9" style="45" hidden="1" customWidth="1"/>
    <col min="5" max="5" width="18" style="66" hidden="1" customWidth="1"/>
    <col min="6" max="6" width="9" style="83" customWidth="1"/>
    <col min="7" max="7" width="18" style="66" bestFit="1" customWidth="1"/>
    <col min="8" max="8" width="10" style="45" bestFit="1" customWidth="1"/>
    <col min="9" max="9" width="18" style="66" bestFit="1" customWidth="1"/>
    <col min="10" max="240" width="9.140625" style="45"/>
    <col min="241" max="241" width="4.85546875" style="45" customWidth="1"/>
    <col min="242" max="242" width="49.42578125" style="45" customWidth="1"/>
    <col min="243" max="244" width="10.28515625" style="45" customWidth="1"/>
    <col min="245" max="245" width="20.7109375" style="45" customWidth="1"/>
    <col min="246" max="246" width="8.140625" style="45" bestFit="1" customWidth="1"/>
    <col min="247" max="247" width="20.85546875" style="45" customWidth="1"/>
    <col min="248" max="248" width="8.140625" style="45" bestFit="1" customWidth="1"/>
    <col min="249" max="249" width="21" style="45" customWidth="1"/>
    <col min="250" max="250" width="13.5703125" style="45" customWidth="1"/>
    <col min="251" max="496" width="9.140625" style="45"/>
    <col min="497" max="497" width="4.85546875" style="45" customWidth="1"/>
    <col min="498" max="498" width="49.42578125" style="45" customWidth="1"/>
    <col min="499" max="500" width="10.28515625" style="45" customWidth="1"/>
    <col min="501" max="501" width="20.7109375" style="45" customWidth="1"/>
    <col min="502" max="502" width="8.140625" style="45" bestFit="1" customWidth="1"/>
    <col min="503" max="503" width="20.85546875" style="45" customWidth="1"/>
    <col min="504" max="504" width="8.140625" style="45" bestFit="1" customWidth="1"/>
    <col min="505" max="505" width="21" style="45" customWidth="1"/>
    <col min="506" max="506" width="13.5703125" style="45" customWidth="1"/>
    <col min="507" max="752" width="9.140625" style="45"/>
    <col min="753" max="753" width="4.85546875" style="45" customWidth="1"/>
    <col min="754" max="754" width="49.42578125" style="45" customWidth="1"/>
    <col min="755" max="756" width="10.28515625" style="45" customWidth="1"/>
    <col min="757" max="757" width="20.7109375" style="45" customWidth="1"/>
    <col min="758" max="758" width="8.140625" style="45" bestFit="1" customWidth="1"/>
    <col min="759" max="759" width="20.85546875" style="45" customWidth="1"/>
    <col min="760" max="760" width="8.140625" style="45" bestFit="1" customWidth="1"/>
    <col min="761" max="761" width="21" style="45" customWidth="1"/>
    <col min="762" max="762" width="13.5703125" style="45" customWidth="1"/>
    <col min="763" max="1008" width="9.140625" style="45"/>
    <col min="1009" max="1009" width="4.85546875" style="45" customWidth="1"/>
    <col min="1010" max="1010" width="49.42578125" style="45" customWidth="1"/>
    <col min="1011" max="1012" width="10.28515625" style="45" customWidth="1"/>
    <col min="1013" max="1013" width="20.7109375" style="45" customWidth="1"/>
    <col min="1014" max="1014" width="8.140625" style="45" bestFit="1" customWidth="1"/>
    <col min="1015" max="1015" width="20.85546875" style="45" customWidth="1"/>
    <col min="1016" max="1016" width="8.140625" style="45" bestFit="1" customWidth="1"/>
    <col min="1017" max="1017" width="21" style="45" customWidth="1"/>
    <col min="1018" max="1018" width="13.5703125" style="45" customWidth="1"/>
    <col min="1019" max="1264" width="9.140625" style="45"/>
    <col min="1265" max="1265" width="4.85546875" style="45" customWidth="1"/>
    <col min="1266" max="1266" width="49.42578125" style="45" customWidth="1"/>
    <col min="1267" max="1268" width="10.28515625" style="45" customWidth="1"/>
    <col min="1269" max="1269" width="20.7109375" style="45" customWidth="1"/>
    <col min="1270" max="1270" width="8.140625" style="45" bestFit="1" customWidth="1"/>
    <col min="1271" max="1271" width="20.85546875" style="45" customWidth="1"/>
    <col min="1272" max="1272" width="8.140625" style="45" bestFit="1" customWidth="1"/>
    <col min="1273" max="1273" width="21" style="45" customWidth="1"/>
    <col min="1274" max="1274" width="13.5703125" style="45" customWidth="1"/>
    <col min="1275" max="1520" width="9.140625" style="45"/>
    <col min="1521" max="1521" width="4.85546875" style="45" customWidth="1"/>
    <col min="1522" max="1522" width="49.42578125" style="45" customWidth="1"/>
    <col min="1523" max="1524" width="10.28515625" style="45" customWidth="1"/>
    <col min="1525" max="1525" width="20.7109375" style="45" customWidth="1"/>
    <col min="1526" max="1526" width="8.140625" style="45" bestFit="1" customWidth="1"/>
    <col min="1527" max="1527" width="20.85546875" style="45" customWidth="1"/>
    <col min="1528" max="1528" width="8.140625" style="45" bestFit="1" customWidth="1"/>
    <col min="1529" max="1529" width="21" style="45" customWidth="1"/>
    <col min="1530" max="1530" width="13.5703125" style="45" customWidth="1"/>
    <col min="1531" max="1776" width="9.140625" style="45"/>
    <col min="1777" max="1777" width="4.85546875" style="45" customWidth="1"/>
    <col min="1778" max="1778" width="49.42578125" style="45" customWidth="1"/>
    <col min="1779" max="1780" width="10.28515625" style="45" customWidth="1"/>
    <col min="1781" max="1781" width="20.7109375" style="45" customWidth="1"/>
    <col min="1782" max="1782" width="8.140625" style="45" bestFit="1" customWidth="1"/>
    <col min="1783" max="1783" width="20.85546875" style="45" customWidth="1"/>
    <col min="1784" max="1784" width="8.140625" style="45" bestFit="1" customWidth="1"/>
    <col min="1785" max="1785" width="21" style="45" customWidth="1"/>
    <col min="1786" max="1786" width="13.5703125" style="45" customWidth="1"/>
    <col min="1787" max="2032" width="9.140625" style="45"/>
    <col min="2033" max="2033" width="4.85546875" style="45" customWidth="1"/>
    <col min="2034" max="2034" width="49.42578125" style="45" customWidth="1"/>
    <col min="2035" max="2036" width="10.28515625" style="45" customWidth="1"/>
    <col min="2037" max="2037" width="20.7109375" style="45" customWidth="1"/>
    <col min="2038" max="2038" width="8.140625" style="45" bestFit="1" customWidth="1"/>
    <col min="2039" max="2039" width="20.85546875" style="45" customWidth="1"/>
    <col min="2040" max="2040" width="8.140625" style="45" bestFit="1" customWidth="1"/>
    <col min="2041" max="2041" width="21" style="45" customWidth="1"/>
    <col min="2042" max="2042" width="13.5703125" style="45" customWidth="1"/>
    <col min="2043" max="2288" width="9.140625" style="45"/>
    <col min="2289" max="2289" width="4.85546875" style="45" customWidth="1"/>
    <col min="2290" max="2290" width="49.42578125" style="45" customWidth="1"/>
    <col min="2291" max="2292" width="10.28515625" style="45" customWidth="1"/>
    <col min="2293" max="2293" width="20.7109375" style="45" customWidth="1"/>
    <col min="2294" max="2294" width="8.140625" style="45" bestFit="1" customWidth="1"/>
    <col min="2295" max="2295" width="20.85546875" style="45" customWidth="1"/>
    <col min="2296" max="2296" width="8.140625" style="45" bestFit="1" customWidth="1"/>
    <col min="2297" max="2297" width="21" style="45" customWidth="1"/>
    <col min="2298" max="2298" width="13.5703125" style="45" customWidth="1"/>
    <col min="2299" max="2544" width="9.140625" style="45"/>
    <col min="2545" max="2545" width="4.85546875" style="45" customWidth="1"/>
    <col min="2546" max="2546" width="49.42578125" style="45" customWidth="1"/>
    <col min="2547" max="2548" width="10.28515625" style="45" customWidth="1"/>
    <col min="2549" max="2549" width="20.7109375" style="45" customWidth="1"/>
    <col min="2550" max="2550" width="8.140625" style="45" bestFit="1" customWidth="1"/>
    <col min="2551" max="2551" width="20.85546875" style="45" customWidth="1"/>
    <col min="2552" max="2552" width="8.140625" style="45" bestFit="1" customWidth="1"/>
    <col min="2553" max="2553" width="21" style="45" customWidth="1"/>
    <col min="2554" max="2554" width="13.5703125" style="45" customWidth="1"/>
    <col min="2555" max="2800" width="9.140625" style="45"/>
    <col min="2801" max="2801" width="4.85546875" style="45" customWidth="1"/>
    <col min="2802" max="2802" width="49.42578125" style="45" customWidth="1"/>
    <col min="2803" max="2804" width="10.28515625" style="45" customWidth="1"/>
    <col min="2805" max="2805" width="20.7109375" style="45" customWidth="1"/>
    <col min="2806" max="2806" width="8.140625" style="45" bestFit="1" customWidth="1"/>
    <col min="2807" max="2807" width="20.85546875" style="45" customWidth="1"/>
    <col min="2808" max="2808" width="8.140625" style="45" bestFit="1" customWidth="1"/>
    <col min="2809" max="2809" width="21" style="45" customWidth="1"/>
    <col min="2810" max="2810" width="13.5703125" style="45" customWidth="1"/>
    <col min="2811" max="3056" width="9.140625" style="45"/>
    <col min="3057" max="3057" width="4.85546875" style="45" customWidth="1"/>
    <col min="3058" max="3058" width="49.42578125" style="45" customWidth="1"/>
    <col min="3059" max="3060" width="10.28515625" style="45" customWidth="1"/>
    <col min="3061" max="3061" width="20.7109375" style="45" customWidth="1"/>
    <col min="3062" max="3062" width="8.140625" style="45" bestFit="1" customWidth="1"/>
    <col min="3063" max="3063" width="20.85546875" style="45" customWidth="1"/>
    <col min="3064" max="3064" width="8.140625" style="45" bestFit="1" customWidth="1"/>
    <col min="3065" max="3065" width="21" style="45" customWidth="1"/>
    <col min="3066" max="3066" width="13.5703125" style="45" customWidth="1"/>
    <col min="3067" max="3312" width="9.140625" style="45"/>
    <col min="3313" max="3313" width="4.85546875" style="45" customWidth="1"/>
    <col min="3314" max="3314" width="49.42578125" style="45" customWidth="1"/>
    <col min="3315" max="3316" width="10.28515625" style="45" customWidth="1"/>
    <col min="3317" max="3317" width="20.7109375" style="45" customWidth="1"/>
    <col min="3318" max="3318" width="8.140625" style="45" bestFit="1" customWidth="1"/>
    <col min="3319" max="3319" width="20.85546875" style="45" customWidth="1"/>
    <col min="3320" max="3320" width="8.140625" style="45" bestFit="1" customWidth="1"/>
    <col min="3321" max="3321" width="21" style="45" customWidth="1"/>
    <col min="3322" max="3322" width="13.5703125" style="45" customWidth="1"/>
    <col min="3323" max="3568" width="9.140625" style="45"/>
    <col min="3569" max="3569" width="4.85546875" style="45" customWidth="1"/>
    <col min="3570" max="3570" width="49.42578125" style="45" customWidth="1"/>
    <col min="3571" max="3572" width="10.28515625" style="45" customWidth="1"/>
    <col min="3573" max="3573" width="20.7109375" style="45" customWidth="1"/>
    <col min="3574" max="3574" width="8.140625" style="45" bestFit="1" customWidth="1"/>
    <col min="3575" max="3575" width="20.85546875" style="45" customWidth="1"/>
    <col min="3576" max="3576" width="8.140625" style="45" bestFit="1" customWidth="1"/>
    <col min="3577" max="3577" width="21" style="45" customWidth="1"/>
    <col min="3578" max="3578" width="13.5703125" style="45" customWidth="1"/>
    <col min="3579" max="3824" width="9.140625" style="45"/>
    <col min="3825" max="3825" width="4.85546875" style="45" customWidth="1"/>
    <col min="3826" max="3826" width="49.42578125" style="45" customWidth="1"/>
    <col min="3827" max="3828" width="10.28515625" style="45" customWidth="1"/>
    <col min="3829" max="3829" width="20.7109375" style="45" customWidth="1"/>
    <col min="3830" max="3830" width="8.140625" style="45" bestFit="1" customWidth="1"/>
    <col min="3831" max="3831" width="20.85546875" style="45" customWidth="1"/>
    <col min="3832" max="3832" width="8.140625" style="45" bestFit="1" customWidth="1"/>
    <col min="3833" max="3833" width="21" style="45" customWidth="1"/>
    <col min="3834" max="3834" width="13.5703125" style="45" customWidth="1"/>
    <col min="3835" max="4080" width="9.140625" style="45"/>
    <col min="4081" max="4081" width="4.85546875" style="45" customWidth="1"/>
    <col min="4082" max="4082" width="49.42578125" style="45" customWidth="1"/>
    <col min="4083" max="4084" width="10.28515625" style="45" customWidth="1"/>
    <col min="4085" max="4085" width="20.7109375" style="45" customWidth="1"/>
    <col min="4086" max="4086" width="8.140625" style="45" bestFit="1" customWidth="1"/>
    <col min="4087" max="4087" width="20.85546875" style="45" customWidth="1"/>
    <col min="4088" max="4088" width="8.140625" style="45" bestFit="1" customWidth="1"/>
    <col min="4089" max="4089" width="21" style="45" customWidth="1"/>
    <col min="4090" max="4090" width="13.5703125" style="45" customWidth="1"/>
    <col min="4091" max="4336" width="9.140625" style="45"/>
    <col min="4337" max="4337" width="4.85546875" style="45" customWidth="1"/>
    <col min="4338" max="4338" width="49.42578125" style="45" customWidth="1"/>
    <col min="4339" max="4340" width="10.28515625" style="45" customWidth="1"/>
    <col min="4341" max="4341" width="20.7109375" style="45" customWidth="1"/>
    <col min="4342" max="4342" width="8.140625" style="45" bestFit="1" customWidth="1"/>
    <col min="4343" max="4343" width="20.85546875" style="45" customWidth="1"/>
    <col min="4344" max="4344" width="8.140625" style="45" bestFit="1" customWidth="1"/>
    <col min="4345" max="4345" width="21" style="45" customWidth="1"/>
    <col min="4346" max="4346" width="13.5703125" style="45" customWidth="1"/>
    <col min="4347" max="4592" width="9.140625" style="45"/>
    <col min="4593" max="4593" width="4.85546875" style="45" customWidth="1"/>
    <col min="4594" max="4594" width="49.42578125" style="45" customWidth="1"/>
    <col min="4595" max="4596" width="10.28515625" style="45" customWidth="1"/>
    <col min="4597" max="4597" width="20.7109375" style="45" customWidth="1"/>
    <col min="4598" max="4598" width="8.140625" style="45" bestFit="1" customWidth="1"/>
    <col min="4599" max="4599" width="20.85546875" style="45" customWidth="1"/>
    <col min="4600" max="4600" width="8.140625" style="45" bestFit="1" customWidth="1"/>
    <col min="4601" max="4601" width="21" style="45" customWidth="1"/>
    <col min="4602" max="4602" width="13.5703125" style="45" customWidth="1"/>
    <col min="4603" max="4848" width="9.140625" style="45"/>
    <col min="4849" max="4849" width="4.85546875" style="45" customWidth="1"/>
    <col min="4850" max="4850" width="49.42578125" style="45" customWidth="1"/>
    <col min="4851" max="4852" width="10.28515625" style="45" customWidth="1"/>
    <col min="4853" max="4853" width="20.7109375" style="45" customWidth="1"/>
    <col min="4854" max="4854" width="8.140625" style="45" bestFit="1" customWidth="1"/>
    <col min="4855" max="4855" width="20.85546875" style="45" customWidth="1"/>
    <col min="4856" max="4856" width="8.140625" style="45" bestFit="1" customWidth="1"/>
    <col min="4857" max="4857" width="21" style="45" customWidth="1"/>
    <col min="4858" max="4858" width="13.5703125" style="45" customWidth="1"/>
    <col min="4859" max="5104" width="9.140625" style="45"/>
    <col min="5105" max="5105" width="4.85546875" style="45" customWidth="1"/>
    <col min="5106" max="5106" width="49.42578125" style="45" customWidth="1"/>
    <col min="5107" max="5108" width="10.28515625" style="45" customWidth="1"/>
    <col min="5109" max="5109" width="20.7109375" style="45" customWidth="1"/>
    <col min="5110" max="5110" width="8.140625" style="45" bestFit="1" customWidth="1"/>
    <col min="5111" max="5111" width="20.85546875" style="45" customWidth="1"/>
    <col min="5112" max="5112" width="8.140625" style="45" bestFit="1" customWidth="1"/>
    <col min="5113" max="5113" width="21" style="45" customWidth="1"/>
    <col min="5114" max="5114" width="13.5703125" style="45" customWidth="1"/>
    <col min="5115" max="5360" width="9.140625" style="45"/>
    <col min="5361" max="5361" width="4.85546875" style="45" customWidth="1"/>
    <col min="5362" max="5362" width="49.42578125" style="45" customWidth="1"/>
    <col min="5363" max="5364" width="10.28515625" style="45" customWidth="1"/>
    <col min="5365" max="5365" width="20.7109375" style="45" customWidth="1"/>
    <col min="5366" max="5366" width="8.140625" style="45" bestFit="1" customWidth="1"/>
    <col min="5367" max="5367" width="20.85546875" style="45" customWidth="1"/>
    <col min="5368" max="5368" width="8.140625" style="45" bestFit="1" customWidth="1"/>
    <col min="5369" max="5369" width="21" style="45" customWidth="1"/>
    <col min="5370" max="5370" width="13.5703125" style="45" customWidth="1"/>
    <col min="5371" max="5616" width="9.140625" style="45"/>
    <col min="5617" max="5617" width="4.85546875" style="45" customWidth="1"/>
    <col min="5618" max="5618" width="49.42578125" style="45" customWidth="1"/>
    <col min="5619" max="5620" width="10.28515625" style="45" customWidth="1"/>
    <col min="5621" max="5621" width="20.7109375" style="45" customWidth="1"/>
    <col min="5622" max="5622" width="8.140625" style="45" bestFit="1" customWidth="1"/>
    <col min="5623" max="5623" width="20.85546875" style="45" customWidth="1"/>
    <col min="5624" max="5624" width="8.140625" style="45" bestFit="1" customWidth="1"/>
    <col min="5625" max="5625" width="21" style="45" customWidth="1"/>
    <col min="5626" max="5626" width="13.5703125" style="45" customWidth="1"/>
    <col min="5627" max="5872" width="9.140625" style="45"/>
    <col min="5873" max="5873" width="4.85546875" style="45" customWidth="1"/>
    <col min="5874" max="5874" width="49.42578125" style="45" customWidth="1"/>
    <col min="5875" max="5876" width="10.28515625" style="45" customWidth="1"/>
    <col min="5877" max="5877" width="20.7109375" style="45" customWidth="1"/>
    <col min="5878" max="5878" width="8.140625" style="45" bestFit="1" customWidth="1"/>
    <col min="5879" max="5879" width="20.85546875" style="45" customWidth="1"/>
    <col min="5880" max="5880" width="8.140625" style="45" bestFit="1" customWidth="1"/>
    <col min="5881" max="5881" width="21" style="45" customWidth="1"/>
    <col min="5882" max="5882" width="13.5703125" style="45" customWidth="1"/>
    <col min="5883" max="6128" width="9.140625" style="45"/>
    <col min="6129" max="6129" width="4.85546875" style="45" customWidth="1"/>
    <col min="6130" max="6130" width="49.42578125" style="45" customWidth="1"/>
    <col min="6131" max="6132" width="10.28515625" style="45" customWidth="1"/>
    <col min="6133" max="6133" width="20.7109375" style="45" customWidth="1"/>
    <col min="6134" max="6134" width="8.140625" style="45" bestFit="1" customWidth="1"/>
    <col min="6135" max="6135" width="20.85546875" style="45" customWidth="1"/>
    <col min="6136" max="6136" width="8.140625" style="45" bestFit="1" customWidth="1"/>
    <col min="6137" max="6137" width="21" style="45" customWidth="1"/>
    <col min="6138" max="6138" width="13.5703125" style="45" customWidth="1"/>
    <col min="6139" max="6384" width="9.140625" style="45"/>
    <col min="6385" max="6385" width="4.85546875" style="45" customWidth="1"/>
    <col min="6386" max="6386" width="49.42578125" style="45" customWidth="1"/>
    <col min="6387" max="6388" width="10.28515625" style="45" customWidth="1"/>
    <col min="6389" max="6389" width="20.7109375" style="45" customWidth="1"/>
    <col min="6390" max="6390" width="8.140625" style="45" bestFit="1" customWidth="1"/>
    <col min="6391" max="6391" width="20.85546875" style="45" customWidth="1"/>
    <col min="6392" max="6392" width="8.140625" style="45" bestFit="1" customWidth="1"/>
    <col min="6393" max="6393" width="21" style="45" customWidth="1"/>
    <col min="6394" max="6394" width="13.5703125" style="45" customWidth="1"/>
    <col min="6395" max="6640" width="9.140625" style="45"/>
    <col min="6641" max="6641" width="4.85546875" style="45" customWidth="1"/>
    <col min="6642" max="6642" width="49.42578125" style="45" customWidth="1"/>
    <col min="6643" max="6644" width="10.28515625" style="45" customWidth="1"/>
    <col min="6645" max="6645" width="20.7109375" style="45" customWidth="1"/>
    <col min="6646" max="6646" width="8.140625" style="45" bestFit="1" customWidth="1"/>
    <col min="6647" max="6647" width="20.85546875" style="45" customWidth="1"/>
    <col min="6648" max="6648" width="8.140625" style="45" bestFit="1" customWidth="1"/>
    <col min="6649" max="6649" width="21" style="45" customWidth="1"/>
    <col min="6650" max="6650" width="13.5703125" style="45" customWidth="1"/>
    <col min="6651" max="6896" width="9.140625" style="45"/>
    <col min="6897" max="6897" width="4.85546875" style="45" customWidth="1"/>
    <col min="6898" max="6898" width="49.42578125" style="45" customWidth="1"/>
    <col min="6899" max="6900" width="10.28515625" style="45" customWidth="1"/>
    <col min="6901" max="6901" width="20.7109375" style="45" customWidth="1"/>
    <col min="6902" max="6902" width="8.140625" style="45" bestFit="1" customWidth="1"/>
    <col min="6903" max="6903" width="20.85546875" style="45" customWidth="1"/>
    <col min="6904" max="6904" width="8.140625" style="45" bestFit="1" customWidth="1"/>
    <col min="6905" max="6905" width="21" style="45" customWidth="1"/>
    <col min="6906" max="6906" width="13.5703125" style="45" customWidth="1"/>
    <col min="6907" max="7152" width="9.140625" style="45"/>
    <col min="7153" max="7153" width="4.85546875" style="45" customWidth="1"/>
    <col min="7154" max="7154" width="49.42578125" style="45" customWidth="1"/>
    <col min="7155" max="7156" width="10.28515625" style="45" customWidth="1"/>
    <col min="7157" max="7157" width="20.7109375" style="45" customWidth="1"/>
    <col min="7158" max="7158" width="8.140625" style="45" bestFit="1" customWidth="1"/>
    <col min="7159" max="7159" width="20.85546875" style="45" customWidth="1"/>
    <col min="7160" max="7160" width="8.140625" style="45" bestFit="1" customWidth="1"/>
    <col min="7161" max="7161" width="21" style="45" customWidth="1"/>
    <col min="7162" max="7162" width="13.5703125" style="45" customWidth="1"/>
    <col min="7163" max="7408" width="9.140625" style="45"/>
    <col min="7409" max="7409" width="4.85546875" style="45" customWidth="1"/>
    <col min="7410" max="7410" width="49.42578125" style="45" customWidth="1"/>
    <col min="7411" max="7412" width="10.28515625" style="45" customWidth="1"/>
    <col min="7413" max="7413" width="20.7109375" style="45" customWidth="1"/>
    <col min="7414" max="7414" width="8.140625" style="45" bestFit="1" customWidth="1"/>
    <col min="7415" max="7415" width="20.85546875" style="45" customWidth="1"/>
    <col min="7416" max="7416" width="8.140625" style="45" bestFit="1" customWidth="1"/>
    <col min="7417" max="7417" width="21" style="45" customWidth="1"/>
    <col min="7418" max="7418" width="13.5703125" style="45" customWidth="1"/>
    <col min="7419" max="7664" width="9.140625" style="45"/>
    <col min="7665" max="7665" width="4.85546875" style="45" customWidth="1"/>
    <col min="7666" max="7666" width="49.42578125" style="45" customWidth="1"/>
    <col min="7667" max="7668" width="10.28515625" style="45" customWidth="1"/>
    <col min="7669" max="7669" width="20.7109375" style="45" customWidth="1"/>
    <col min="7670" max="7670" width="8.140625" style="45" bestFit="1" customWidth="1"/>
    <col min="7671" max="7671" width="20.85546875" style="45" customWidth="1"/>
    <col min="7672" max="7672" width="8.140625" style="45" bestFit="1" customWidth="1"/>
    <col min="7673" max="7673" width="21" style="45" customWidth="1"/>
    <col min="7674" max="7674" width="13.5703125" style="45" customWidth="1"/>
    <col min="7675" max="7920" width="9.140625" style="45"/>
    <col min="7921" max="7921" width="4.85546875" style="45" customWidth="1"/>
    <col min="7922" max="7922" width="49.42578125" style="45" customWidth="1"/>
    <col min="7923" max="7924" width="10.28515625" style="45" customWidth="1"/>
    <col min="7925" max="7925" width="20.7109375" style="45" customWidth="1"/>
    <col min="7926" max="7926" width="8.140625" style="45" bestFit="1" customWidth="1"/>
    <col min="7927" max="7927" width="20.85546875" style="45" customWidth="1"/>
    <col min="7928" max="7928" width="8.140625" style="45" bestFit="1" customWidth="1"/>
    <col min="7929" max="7929" width="21" style="45" customWidth="1"/>
    <col min="7930" max="7930" width="13.5703125" style="45" customWidth="1"/>
    <col min="7931" max="8176" width="9.140625" style="45"/>
    <col min="8177" max="8177" width="4.85546875" style="45" customWidth="1"/>
    <col min="8178" max="8178" width="49.42578125" style="45" customWidth="1"/>
    <col min="8179" max="8180" width="10.28515625" style="45" customWidth="1"/>
    <col min="8181" max="8181" width="20.7109375" style="45" customWidth="1"/>
    <col min="8182" max="8182" width="8.140625" style="45" bestFit="1" customWidth="1"/>
    <col min="8183" max="8183" width="20.85546875" style="45" customWidth="1"/>
    <col min="8184" max="8184" width="8.140625" style="45" bestFit="1" customWidth="1"/>
    <col min="8185" max="8185" width="21" style="45" customWidth="1"/>
    <col min="8186" max="8186" width="13.5703125" style="45" customWidth="1"/>
    <col min="8187" max="8432" width="9.140625" style="45"/>
    <col min="8433" max="8433" width="4.85546875" style="45" customWidth="1"/>
    <col min="8434" max="8434" width="49.42578125" style="45" customWidth="1"/>
    <col min="8435" max="8436" width="10.28515625" style="45" customWidth="1"/>
    <col min="8437" max="8437" width="20.7109375" style="45" customWidth="1"/>
    <col min="8438" max="8438" width="8.140625" style="45" bestFit="1" customWidth="1"/>
    <col min="8439" max="8439" width="20.85546875" style="45" customWidth="1"/>
    <col min="8440" max="8440" width="8.140625" style="45" bestFit="1" customWidth="1"/>
    <col min="8441" max="8441" width="21" style="45" customWidth="1"/>
    <col min="8442" max="8442" width="13.5703125" style="45" customWidth="1"/>
    <col min="8443" max="8688" width="9.140625" style="45"/>
    <col min="8689" max="8689" width="4.85546875" style="45" customWidth="1"/>
    <col min="8690" max="8690" width="49.42578125" style="45" customWidth="1"/>
    <col min="8691" max="8692" width="10.28515625" style="45" customWidth="1"/>
    <col min="8693" max="8693" width="20.7109375" style="45" customWidth="1"/>
    <col min="8694" max="8694" width="8.140625" style="45" bestFit="1" customWidth="1"/>
    <col min="8695" max="8695" width="20.85546875" style="45" customWidth="1"/>
    <col min="8696" max="8696" width="8.140625" style="45" bestFit="1" customWidth="1"/>
    <col min="8697" max="8697" width="21" style="45" customWidth="1"/>
    <col min="8698" max="8698" width="13.5703125" style="45" customWidth="1"/>
    <col min="8699" max="8944" width="9.140625" style="45"/>
    <col min="8945" max="8945" width="4.85546875" style="45" customWidth="1"/>
    <col min="8946" max="8946" width="49.42578125" style="45" customWidth="1"/>
    <col min="8947" max="8948" width="10.28515625" style="45" customWidth="1"/>
    <col min="8949" max="8949" width="20.7109375" style="45" customWidth="1"/>
    <col min="8950" max="8950" width="8.140625" style="45" bestFit="1" customWidth="1"/>
    <col min="8951" max="8951" width="20.85546875" style="45" customWidth="1"/>
    <col min="8952" max="8952" width="8.140625" style="45" bestFit="1" customWidth="1"/>
    <col min="8953" max="8953" width="21" style="45" customWidth="1"/>
    <col min="8954" max="8954" width="13.5703125" style="45" customWidth="1"/>
    <col min="8955" max="9200" width="9.140625" style="45"/>
    <col min="9201" max="9201" width="4.85546875" style="45" customWidth="1"/>
    <col min="9202" max="9202" width="49.42578125" style="45" customWidth="1"/>
    <col min="9203" max="9204" width="10.28515625" style="45" customWidth="1"/>
    <col min="9205" max="9205" width="20.7109375" style="45" customWidth="1"/>
    <col min="9206" max="9206" width="8.140625" style="45" bestFit="1" customWidth="1"/>
    <col min="9207" max="9207" width="20.85546875" style="45" customWidth="1"/>
    <col min="9208" max="9208" width="8.140625" style="45" bestFit="1" customWidth="1"/>
    <col min="9209" max="9209" width="21" style="45" customWidth="1"/>
    <col min="9210" max="9210" width="13.5703125" style="45" customWidth="1"/>
    <col min="9211" max="9456" width="9.140625" style="45"/>
    <col min="9457" max="9457" width="4.85546875" style="45" customWidth="1"/>
    <col min="9458" max="9458" width="49.42578125" style="45" customWidth="1"/>
    <col min="9459" max="9460" width="10.28515625" style="45" customWidth="1"/>
    <col min="9461" max="9461" width="20.7109375" style="45" customWidth="1"/>
    <col min="9462" max="9462" width="8.140625" style="45" bestFit="1" customWidth="1"/>
    <col min="9463" max="9463" width="20.85546875" style="45" customWidth="1"/>
    <col min="9464" max="9464" width="8.140625" style="45" bestFit="1" customWidth="1"/>
    <col min="9465" max="9465" width="21" style="45" customWidth="1"/>
    <col min="9466" max="9466" width="13.5703125" style="45" customWidth="1"/>
    <col min="9467" max="9712" width="9.140625" style="45"/>
    <col min="9713" max="9713" width="4.85546875" style="45" customWidth="1"/>
    <col min="9714" max="9714" width="49.42578125" style="45" customWidth="1"/>
    <col min="9715" max="9716" width="10.28515625" style="45" customWidth="1"/>
    <col min="9717" max="9717" width="20.7109375" style="45" customWidth="1"/>
    <col min="9718" max="9718" width="8.140625" style="45" bestFit="1" customWidth="1"/>
    <col min="9719" max="9719" width="20.85546875" style="45" customWidth="1"/>
    <col min="9720" max="9720" width="8.140625" style="45" bestFit="1" customWidth="1"/>
    <col min="9721" max="9721" width="21" style="45" customWidth="1"/>
    <col min="9722" max="9722" width="13.5703125" style="45" customWidth="1"/>
    <col min="9723" max="9968" width="9.140625" style="45"/>
    <col min="9969" max="9969" width="4.85546875" style="45" customWidth="1"/>
    <col min="9970" max="9970" width="49.42578125" style="45" customWidth="1"/>
    <col min="9971" max="9972" width="10.28515625" style="45" customWidth="1"/>
    <col min="9973" max="9973" width="20.7109375" style="45" customWidth="1"/>
    <col min="9974" max="9974" width="8.140625" style="45" bestFit="1" customWidth="1"/>
    <col min="9975" max="9975" width="20.85546875" style="45" customWidth="1"/>
    <col min="9976" max="9976" width="8.140625" style="45" bestFit="1" customWidth="1"/>
    <col min="9977" max="9977" width="21" style="45" customWidth="1"/>
    <col min="9978" max="9978" width="13.5703125" style="45" customWidth="1"/>
    <col min="9979" max="10224" width="9.140625" style="45"/>
    <col min="10225" max="10225" width="4.85546875" style="45" customWidth="1"/>
    <col min="10226" max="10226" width="49.42578125" style="45" customWidth="1"/>
    <col min="10227" max="10228" width="10.28515625" style="45" customWidth="1"/>
    <col min="10229" max="10229" width="20.7109375" style="45" customWidth="1"/>
    <col min="10230" max="10230" width="8.140625" style="45" bestFit="1" customWidth="1"/>
    <col min="10231" max="10231" width="20.85546875" style="45" customWidth="1"/>
    <col min="10232" max="10232" width="8.140625" style="45" bestFit="1" customWidth="1"/>
    <col min="10233" max="10233" width="21" style="45" customWidth="1"/>
    <col min="10234" max="10234" width="13.5703125" style="45" customWidth="1"/>
    <col min="10235" max="10480" width="9.140625" style="45"/>
    <col min="10481" max="10481" width="4.85546875" style="45" customWidth="1"/>
    <col min="10482" max="10482" width="49.42578125" style="45" customWidth="1"/>
    <col min="10483" max="10484" width="10.28515625" style="45" customWidth="1"/>
    <col min="10485" max="10485" width="20.7109375" style="45" customWidth="1"/>
    <col min="10486" max="10486" width="8.140625" style="45" bestFit="1" customWidth="1"/>
    <col min="10487" max="10487" width="20.85546875" style="45" customWidth="1"/>
    <col min="10488" max="10488" width="8.140625" style="45" bestFit="1" customWidth="1"/>
    <col min="10489" max="10489" width="21" style="45" customWidth="1"/>
    <col min="10490" max="10490" width="13.5703125" style="45" customWidth="1"/>
    <col min="10491" max="10736" width="9.140625" style="45"/>
    <col min="10737" max="10737" width="4.85546875" style="45" customWidth="1"/>
    <col min="10738" max="10738" width="49.42578125" style="45" customWidth="1"/>
    <col min="10739" max="10740" width="10.28515625" style="45" customWidth="1"/>
    <col min="10741" max="10741" width="20.7109375" style="45" customWidth="1"/>
    <col min="10742" max="10742" width="8.140625" style="45" bestFit="1" customWidth="1"/>
    <col min="10743" max="10743" width="20.85546875" style="45" customWidth="1"/>
    <col min="10744" max="10744" width="8.140625" style="45" bestFit="1" customWidth="1"/>
    <col min="10745" max="10745" width="21" style="45" customWidth="1"/>
    <col min="10746" max="10746" width="13.5703125" style="45" customWidth="1"/>
    <col min="10747" max="10992" width="9.140625" style="45"/>
    <col min="10993" max="10993" width="4.85546875" style="45" customWidth="1"/>
    <col min="10994" max="10994" width="49.42578125" style="45" customWidth="1"/>
    <col min="10995" max="10996" width="10.28515625" style="45" customWidth="1"/>
    <col min="10997" max="10997" width="20.7109375" style="45" customWidth="1"/>
    <col min="10998" max="10998" width="8.140625" style="45" bestFit="1" customWidth="1"/>
    <col min="10999" max="10999" width="20.85546875" style="45" customWidth="1"/>
    <col min="11000" max="11000" width="8.140625" style="45" bestFit="1" customWidth="1"/>
    <col min="11001" max="11001" width="21" style="45" customWidth="1"/>
    <col min="11002" max="11002" width="13.5703125" style="45" customWidth="1"/>
    <col min="11003" max="11248" width="9.140625" style="45"/>
    <col min="11249" max="11249" width="4.85546875" style="45" customWidth="1"/>
    <col min="11250" max="11250" width="49.42578125" style="45" customWidth="1"/>
    <col min="11251" max="11252" width="10.28515625" style="45" customWidth="1"/>
    <col min="11253" max="11253" width="20.7109375" style="45" customWidth="1"/>
    <col min="11254" max="11254" width="8.140625" style="45" bestFit="1" customWidth="1"/>
    <col min="11255" max="11255" width="20.85546875" style="45" customWidth="1"/>
    <col min="11256" max="11256" width="8.140625" style="45" bestFit="1" customWidth="1"/>
    <col min="11257" max="11257" width="21" style="45" customWidth="1"/>
    <col min="11258" max="11258" width="13.5703125" style="45" customWidth="1"/>
    <col min="11259" max="11504" width="9.140625" style="45"/>
    <col min="11505" max="11505" width="4.85546875" style="45" customWidth="1"/>
    <col min="11506" max="11506" width="49.42578125" style="45" customWidth="1"/>
    <col min="11507" max="11508" width="10.28515625" style="45" customWidth="1"/>
    <col min="11509" max="11509" width="20.7109375" style="45" customWidth="1"/>
    <col min="11510" max="11510" width="8.140625" style="45" bestFit="1" customWidth="1"/>
    <col min="11511" max="11511" width="20.85546875" style="45" customWidth="1"/>
    <col min="11512" max="11512" width="8.140625" style="45" bestFit="1" customWidth="1"/>
    <col min="11513" max="11513" width="21" style="45" customWidth="1"/>
    <col min="11514" max="11514" width="13.5703125" style="45" customWidth="1"/>
    <col min="11515" max="11760" width="9.140625" style="45"/>
    <col min="11761" max="11761" width="4.85546875" style="45" customWidth="1"/>
    <col min="11762" max="11762" width="49.42578125" style="45" customWidth="1"/>
    <col min="11763" max="11764" width="10.28515625" style="45" customWidth="1"/>
    <col min="11765" max="11765" width="20.7109375" style="45" customWidth="1"/>
    <col min="11766" max="11766" width="8.140625" style="45" bestFit="1" customWidth="1"/>
    <col min="11767" max="11767" width="20.85546875" style="45" customWidth="1"/>
    <col min="11768" max="11768" width="8.140625" style="45" bestFit="1" customWidth="1"/>
    <col min="11769" max="11769" width="21" style="45" customWidth="1"/>
    <col min="11770" max="11770" width="13.5703125" style="45" customWidth="1"/>
    <col min="11771" max="12016" width="9.140625" style="45"/>
    <col min="12017" max="12017" width="4.85546875" style="45" customWidth="1"/>
    <col min="12018" max="12018" width="49.42578125" style="45" customWidth="1"/>
    <col min="12019" max="12020" width="10.28515625" style="45" customWidth="1"/>
    <col min="12021" max="12021" width="20.7109375" style="45" customWidth="1"/>
    <col min="12022" max="12022" width="8.140625" style="45" bestFit="1" customWidth="1"/>
    <col min="12023" max="12023" width="20.85546875" style="45" customWidth="1"/>
    <col min="12024" max="12024" width="8.140625" style="45" bestFit="1" customWidth="1"/>
    <col min="12025" max="12025" width="21" style="45" customWidth="1"/>
    <col min="12026" max="12026" width="13.5703125" style="45" customWidth="1"/>
    <col min="12027" max="12272" width="9.140625" style="45"/>
    <col min="12273" max="12273" width="4.85546875" style="45" customWidth="1"/>
    <col min="12274" max="12274" width="49.42578125" style="45" customWidth="1"/>
    <col min="12275" max="12276" width="10.28515625" style="45" customWidth="1"/>
    <col min="12277" max="12277" width="20.7109375" style="45" customWidth="1"/>
    <col min="12278" max="12278" width="8.140625" style="45" bestFit="1" customWidth="1"/>
    <col min="12279" max="12279" width="20.85546875" style="45" customWidth="1"/>
    <col min="12280" max="12280" width="8.140625" style="45" bestFit="1" customWidth="1"/>
    <col min="12281" max="12281" width="21" style="45" customWidth="1"/>
    <col min="12282" max="12282" width="13.5703125" style="45" customWidth="1"/>
    <col min="12283" max="12528" width="9.140625" style="45"/>
    <col min="12529" max="12529" width="4.85546875" style="45" customWidth="1"/>
    <col min="12530" max="12530" width="49.42578125" style="45" customWidth="1"/>
    <col min="12531" max="12532" width="10.28515625" style="45" customWidth="1"/>
    <col min="12533" max="12533" width="20.7109375" style="45" customWidth="1"/>
    <col min="12534" max="12534" width="8.140625" style="45" bestFit="1" customWidth="1"/>
    <col min="12535" max="12535" width="20.85546875" style="45" customWidth="1"/>
    <col min="12536" max="12536" width="8.140625" style="45" bestFit="1" customWidth="1"/>
    <col min="12537" max="12537" width="21" style="45" customWidth="1"/>
    <col min="12538" max="12538" width="13.5703125" style="45" customWidth="1"/>
    <col min="12539" max="12784" width="9.140625" style="45"/>
    <col min="12785" max="12785" width="4.85546875" style="45" customWidth="1"/>
    <col min="12786" max="12786" width="49.42578125" style="45" customWidth="1"/>
    <col min="12787" max="12788" width="10.28515625" style="45" customWidth="1"/>
    <col min="12789" max="12789" width="20.7109375" style="45" customWidth="1"/>
    <col min="12790" max="12790" width="8.140625" style="45" bestFit="1" customWidth="1"/>
    <col min="12791" max="12791" width="20.85546875" style="45" customWidth="1"/>
    <col min="12792" max="12792" width="8.140625" style="45" bestFit="1" customWidth="1"/>
    <col min="12793" max="12793" width="21" style="45" customWidth="1"/>
    <col min="12794" max="12794" width="13.5703125" style="45" customWidth="1"/>
    <col min="12795" max="13040" width="9.140625" style="45"/>
    <col min="13041" max="13041" width="4.85546875" style="45" customWidth="1"/>
    <col min="13042" max="13042" width="49.42578125" style="45" customWidth="1"/>
    <col min="13043" max="13044" width="10.28515625" style="45" customWidth="1"/>
    <col min="13045" max="13045" width="20.7109375" style="45" customWidth="1"/>
    <col min="13046" max="13046" width="8.140625" style="45" bestFit="1" customWidth="1"/>
    <col min="13047" max="13047" width="20.85546875" style="45" customWidth="1"/>
    <col min="13048" max="13048" width="8.140625" style="45" bestFit="1" customWidth="1"/>
    <col min="13049" max="13049" width="21" style="45" customWidth="1"/>
    <col min="13050" max="13050" width="13.5703125" style="45" customWidth="1"/>
    <col min="13051" max="13296" width="9.140625" style="45"/>
    <col min="13297" max="13297" width="4.85546875" style="45" customWidth="1"/>
    <col min="13298" max="13298" width="49.42578125" style="45" customWidth="1"/>
    <col min="13299" max="13300" width="10.28515625" style="45" customWidth="1"/>
    <col min="13301" max="13301" width="20.7109375" style="45" customWidth="1"/>
    <col min="13302" max="13302" width="8.140625" style="45" bestFit="1" customWidth="1"/>
    <col min="13303" max="13303" width="20.85546875" style="45" customWidth="1"/>
    <col min="13304" max="13304" width="8.140625" style="45" bestFit="1" customWidth="1"/>
    <col min="13305" max="13305" width="21" style="45" customWidth="1"/>
    <col min="13306" max="13306" width="13.5703125" style="45" customWidth="1"/>
    <col min="13307" max="13552" width="9.140625" style="45"/>
    <col min="13553" max="13553" width="4.85546875" style="45" customWidth="1"/>
    <col min="13554" max="13554" width="49.42578125" style="45" customWidth="1"/>
    <col min="13555" max="13556" width="10.28515625" style="45" customWidth="1"/>
    <col min="13557" max="13557" width="20.7109375" style="45" customWidth="1"/>
    <col min="13558" max="13558" width="8.140625" style="45" bestFit="1" customWidth="1"/>
    <col min="13559" max="13559" width="20.85546875" style="45" customWidth="1"/>
    <col min="13560" max="13560" width="8.140625" style="45" bestFit="1" customWidth="1"/>
    <col min="13561" max="13561" width="21" style="45" customWidth="1"/>
    <col min="13562" max="13562" width="13.5703125" style="45" customWidth="1"/>
    <col min="13563" max="13808" width="9.140625" style="45"/>
    <col min="13809" max="13809" width="4.85546875" style="45" customWidth="1"/>
    <col min="13810" max="13810" width="49.42578125" style="45" customWidth="1"/>
    <col min="13811" max="13812" width="10.28515625" style="45" customWidth="1"/>
    <col min="13813" max="13813" width="20.7109375" style="45" customWidth="1"/>
    <col min="13814" max="13814" width="8.140625" style="45" bestFit="1" customWidth="1"/>
    <col min="13815" max="13815" width="20.85546875" style="45" customWidth="1"/>
    <col min="13816" max="13816" width="8.140625" style="45" bestFit="1" customWidth="1"/>
    <col min="13817" max="13817" width="21" style="45" customWidth="1"/>
    <col min="13818" max="13818" width="13.5703125" style="45" customWidth="1"/>
    <col min="13819" max="14064" width="9.140625" style="45"/>
    <col min="14065" max="14065" width="4.85546875" style="45" customWidth="1"/>
    <col min="14066" max="14066" width="49.42578125" style="45" customWidth="1"/>
    <col min="14067" max="14068" width="10.28515625" style="45" customWidth="1"/>
    <col min="14069" max="14069" width="20.7109375" style="45" customWidth="1"/>
    <col min="14070" max="14070" width="8.140625" style="45" bestFit="1" customWidth="1"/>
    <col min="14071" max="14071" width="20.85546875" style="45" customWidth="1"/>
    <col min="14072" max="14072" width="8.140625" style="45" bestFit="1" customWidth="1"/>
    <col min="14073" max="14073" width="21" style="45" customWidth="1"/>
    <col min="14074" max="14074" width="13.5703125" style="45" customWidth="1"/>
    <col min="14075" max="14320" width="9.140625" style="45"/>
    <col min="14321" max="14321" width="4.85546875" style="45" customWidth="1"/>
    <col min="14322" max="14322" width="49.42578125" style="45" customWidth="1"/>
    <col min="14323" max="14324" width="10.28515625" style="45" customWidth="1"/>
    <col min="14325" max="14325" width="20.7109375" style="45" customWidth="1"/>
    <col min="14326" max="14326" width="8.140625" style="45" bestFit="1" customWidth="1"/>
    <col min="14327" max="14327" width="20.85546875" style="45" customWidth="1"/>
    <col min="14328" max="14328" width="8.140625" style="45" bestFit="1" customWidth="1"/>
    <col min="14329" max="14329" width="21" style="45" customWidth="1"/>
    <col min="14330" max="14330" width="13.5703125" style="45" customWidth="1"/>
    <col min="14331" max="14576" width="9.140625" style="45"/>
    <col min="14577" max="14577" width="4.85546875" style="45" customWidth="1"/>
    <col min="14578" max="14578" width="49.42578125" style="45" customWidth="1"/>
    <col min="14579" max="14580" width="10.28515625" style="45" customWidth="1"/>
    <col min="14581" max="14581" width="20.7109375" style="45" customWidth="1"/>
    <col min="14582" max="14582" width="8.140625" style="45" bestFit="1" customWidth="1"/>
    <col min="14583" max="14583" width="20.85546875" style="45" customWidth="1"/>
    <col min="14584" max="14584" width="8.140625" style="45" bestFit="1" customWidth="1"/>
    <col min="14585" max="14585" width="21" style="45" customWidth="1"/>
    <col min="14586" max="14586" width="13.5703125" style="45" customWidth="1"/>
    <col min="14587" max="14832" width="9.140625" style="45"/>
    <col min="14833" max="14833" width="4.85546875" style="45" customWidth="1"/>
    <col min="14834" max="14834" width="49.42578125" style="45" customWidth="1"/>
    <col min="14835" max="14836" width="10.28515625" style="45" customWidth="1"/>
    <col min="14837" max="14837" width="20.7109375" style="45" customWidth="1"/>
    <col min="14838" max="14838" width="8.140625" style="45" bestFit="1" customWidth="1"/>
    <col min="14839" max="14839" width="20.85546875" style="45" customWidth="1"/>
    <col min="14840" max="14840" width="8.140625" style="45" bestFit="1" customWidth="1"/>
    <col min="14841" max="14841" width="21" style="45" customWidth="1"/>
    <col min="14842" max="14842" width="13.5703125" style="45" customWidth="1"/>
    <col min="14843" max="15088" width="9.140625" style="45"/>
    <col min="15089" max="15089" width="4.85546875" style="45" customWidth="1"/>
    <col min="15090" max="15090" width="49.42578125" style="45" customWidth="1"/>
    <col min="15091" max="15092" width="10.28515625" style="45" customWidth="1"/>
    <col min="15093" max="15093" width="20.7109375" style="45" customWidth="1"/>
    <col min="15094" max="15094" width="8.140625" style="45" bestFit="1" customWidth="1"/>
    <col min="15095" max="15095" width="20.85546875" style="45" customWidth="1"/>
    <col min="15096" max="15096" width="8.140625" style="45" bestFit="1" customWidth="1"/>
    <col min="15097" max="15097" width="21" style="45" customWidth="1"/>
    <col min="15098" max="15098" width="13.5703125" style="45" customWidth="1"/>
    <col min="15099" max="15344" width="9.140625" style="45"/>
    <col min="15345" max="15345" width="4.85546875" style="45" customWidth="1"/>
    <col min="15346" max="15346" width="49.42578125" style="45" customWidth="1"/>
    <col min="15347" max="15348" width="10.28515625" style="45" customWidth="1"/>
    <col min="15349" max="15349" width="20.7109375" style="45" customWidth="1"/>
    <col min="15350" max="15350" width="8.140625" style="45" bestFit="1" customWidth="1"/>
    <col min="15351" max="15351" width="20.85546875" style="45" customWidth="1"/>
    <col min="15352" max="15352" width="8.140625" style="45" bestFit="1" customWidth="1"/>
    <col min="15353" max="15353" width="21" style="45" customWidth="1"/>
    <col min="15354" max="15354" width="13.5703125" style="45" customWidth="1"/>
    <col min="15355" max="15600" width="9.140625" style="45"/>
    <col min="15601" max="15601" width="4.85546875" style="45" customWidth="1"/>
    <col min="15602" max="15602" width="49.42578125" style="45" customWidth="1"/>
    <col min="15603" max="15604" width="10.28515625" style="45" customWidth="1"/>
    <col min="15605" max="15605" width="20.7109375" style="45" customWidth="1"/>
    <col min="15606" max="15606" width="8.140625" style="45" bestFit="1" customWidth="1"/>
    <col min="15607" max="15607" width="20.85546875" style="45" customWidth="1"/>
    <col min="15608" max="15608" width="8.140625" style="45" bestFit="1" customWidth="1"/>
    <col min="15609" max="15609" width="21" style="45" customWidth="1"/>
    <col min="15610" max="15610" width="13.5703125" style="45" customWidth="1"/>
    <col min="15611" max="15856" width="9.140625" style="45"/>
    <col min="15857" max="15857" width="4.85546875" style="45" customWidth="1"/>
    <col min="15858" max="15858" width="49.42578125" style="45" customWidth="1"/>
    <col min="15859" max="15860" width="10.28515625" style="45" customWidth="1"/>
    <col min="15861" max="15861" width="20.7109375" style="45" customWidth="1"/>
    <col min="15862" max="15862" width="8.140625" style="45" bestFit="1" customWidth="1"/>
    <col min="15863" max="15863" width="20.85546875" style="45" customWidth="1"/>
    <col min="15864" max="15864" width="8.140625" style="45" bestFit="1" customWidth="1"/>
    <col min="15865" max="15865" width="21" style="45" customWidth="1"/>
    <col min="15866" max="15866" width="13.5703125" style="45" customWidth="1"/>
    <col min="15867" max="16112" width="9.140625" style="45"/>
    <col min="16113" max="16113" width="4.85546875" style="45" customWidth="1"/>
    <col min="16114" max="16114" width="49.42578125" style="45" customWidth="1"/>
    <col min="16115" max="16116" width="10.28515625" style="45" customWidth="1"/>
    <col min="16117" max="16117" width="20.7109375" style="45" customWidth="1"/>
    <col min="16118" max="16118" width="8.140625" style="45" bestFit="1" customWidth="1"/>
    <col min="16119" max="16119" width="20.85546875" style="45" customWidth="1"/>
    <col min="16120" max="16120" width="8.140625" style="45" bestFit="1" customWidth="1"/>
    <col min="16121" max="16121" width="21" style="45" customWidth="1"/>
    <col min="16122" max="16122" width="13.5703125" style="45" customWidth="1"/>
    <col min="16123" max="16384" width="9.140625" style="45"/>
  </cols>
  <sheetData>
    <row r="1" spans="1:9" s="6" customFormat="1" x14ac:dyDescent="0.25">
      <c r="A1" s="1"/>
      <c r="B1" s="5"/>
      <c r="C1" s="2"/>
      <c r="D1" s="2"/>
      <c r="E1" s="59"/>
      <c r="F1" s="78"/>
      <c r="G1" s="67"/>
      <c r="H1" s="4"/>
      <c r="I1" s="71" t="s">
        <v>0</v>
      </c>
    </row>
    <row r="2" spans="1:9" s="6" customFormat="1" ht="12.75" customHeight="1" x14ac:dyDescent="0.25">
      <c r="A2" s="1"/>
      <c r="B2" s="5"/>
      <c r="C2" s="2"/>
      <c r="D2" s="2"/>
      <c r="E2" s="59"/>
      <c r="F2" s="78"/>
      <c r="G2" s="90" t="s">
        <v>1</v>
      </c>
      <c r="H2" s="90"/>
      <c r="I2" s="90"/>
    </row>
    <row r="3" spans="1:9" s="6" customFormat="1" ht="33.75" customHeight="1" thickBot="1" x14ac:dyDescent="0.35">
      <c r="A3" s="4"/>
      <c r="B3" s="96" t="s">
        <v>31</v>
      </c>
      <c r="C3" s="96"/>
      <c r="D3" s="96"/>
      <c r="E3" s="96"/>
      <c r="F3" s="79"/>
      <c r="G3" s="61"/>
      <c r="I3" s="61"/>
    </row>
    <row r="4" spans="1:9" s="10" customFormat="1" ht="17.25" customHeight="1" x14ac:dyDescent="0.25">
      <c r="A4" s="4"/>
      <c r="B4" s="73" t="s">
        <v>2</v>
      </c>
      <c r="E4" s="60"/>
      <c r="F4" s="79"/>
      <c r="G4" s="68"/>
      <c r="H4" s="12"/>
      <c r="I4" s="68"/>
    </row>
    <row r="5" spans="1:9" s="6" customFormat="1" ht="54.95" customHeight="1" x14ac:dyDescent="0.25">
      <c r="A5" s="95" t="s">
        <v>270</v>
      </c>
      <c r="B5" s="95"/>
      <c r="C5" s="95"/>
      <c r="D5" s="95"/>
      <c r="E5" s="95"/>
      <c r="F5" s="95"/>
      <c r="G5" s="95"/>
      <c r="H5" s="95"/>
      <c r="I5" s="95"/>
    </row>
    <row r="6" spans="1:9" s="6" customFormat="1" ht="14.25" thickBot="1" x14ac:dyDescent="0.3">
      <c r="A6" s="4"/>
      <c r="B6" s="74"/>
      <c r="E6" s="61"/>
      <c r="G6" s="87" t="s">
        <v>3</v>
      </c>
      <c r="H6" s="14"/>
      <c r="I6" s="61"/>
    </row>
    <row r="7" spans="1:9" s="18" customFormat="1" ht="46.5" customHeight="1" thickBot="1" x14ac:dyDescent="0.3">
      <c r="A7" s="15"/>
      <c r="B7" s="16"/>
      <c r="C7" s="17"/>
      <c r="D7" s="91" t="s">
        <v>271</v>
      </c>
      <c r="E7" s="92"/>
      <c r="F7" s="91" t="s">
        <v>272</v>
      </c>
      <c r="G7" s="92"/>
      <c r="H7" s="93" t="s">
        <v>273</v>
      </c>
      <c r="I7" s="94"/>
    </row>
    <row r="8" spans="1:9" s="24" customFormat="1" ht="55.5" customHeight="1" thickBot="1" x14ac:dyDescent="0.3">
      <c r="A8" s="19" t="s">
        <v>4</v>
      </c>
      <c r="B8" s="15" t="s">
        <v>5</v>
      </c>
      <c r="C8" s="20" t="s">
        <v>6</v>
      </c>
      <c r="D8" s="21" t="s">
        <v>7</v>
      </c>
      <c r="E8" s="62" t="s">
        <v>8</v>
      </c>
      <c r="F8" s="80" t="s">
        <v>7</v>
      </c>
      <c r="G8" s="69" t="s">
        <v>8</v>
      </c>
      <c r="H8" s="21" t="s">
        <v>7</v>
      </c>
      <c r="I8" s="72" t="s">
        <v>8</v>
      </c>
    </row>
    <row r="9" spans="1:9" s="29" customFormat="1" thickBot="1" x14ac:dyDescent="0.3">
      <c r="A9" s="25">
        <v>1</v>
      </c>
      <c r="B9" s="75">
        <v>2</v>
      </c>
      <c r="C9" s="27">
        <v>3</v>
      </c>
      <c r="D9" s="28">
        <v>4</v>
      </c>
      <c r="E9" s="63">
        <v>5</v>
      </c>
      <c r="F9" s="81">
        <v>6</v>
      </c>
      <c r="G9" s="63">
        <v>7</v>
      </c>
      <c r="H9" s="28">
        <v>8</v>
      </c>
      <c r="I9" s="63">
        <v>9</v>
      </c>
    </row>
    <row r="10" spans="1:9" s="34" customFormat="1" ht="22.7" customHeight="1" x14ac:dyDescent="0.25">
      <c r="A10" s="30">
        <v>1</v>
      </c>
      <c r="B10" s="58" t="s">
        <v>9</v>
      </c>
      <c r="C10" s="32">
        <v>4212</v>
      </c>
      <c r="D10" s="32"/>
      <c r="E10" s="64">
        <f>SUM(E13:E15)</f>
        <v>0</v>
      </c>
      <c r="F10" s="82"/>
      <c r="G10" s="64">
        <f>SUM(G13:G15)</f>
        <v>5641.7</v>
      </c>
      <c r="H10" s="33">
        <f>F10-D10</f>
        <v>0</v>
      </c>
      <c r="I10" s="64">
        <f>G10-E10</f>
        <v>5641.7</v>
      </c>
    </row>
    <row r="11" spans="1:9" s="39" customFormat="1" x14ac:dyDescent="0.25">
      <c r="A11" s="35"/>
      <c r="B11" s="36" t="s">
        <v>10</v>
      </c>
      <c r="C11" s="35"/>
      <c r="D11" s="35"/>
      <c r="E11" s="65"/>
      <c r="F11" s="76"/>
      <c r="G11" s="70"/>
      <c r="H11" s="38"/>
      <c r="I11" s="70"/>
    </row>
    <row r="12" spans="1:9" s="39" customFormat="1" x14ac:dyDescent="0.25">
      <c r="A12" s="35"/>
      <c r="B12" s="40" t="s">
        <v>11</v>
      </c>
      <c r="C12" s="35"/>
      <c r="D12" s="35"/>
      <c r="E12" s="65"/>
      <c r="F12" s="76"/>
      <c r="G12" s="70"/>
      <c r="H12" s="38"/>
      <c r="I12" s="70"/>
    </row>
    <row r="13" spans="1:9" s="39" customFormat="1" x14ac:dyDescent="0.25">
      <c r="A13" s="35">
        <v>1</v>
      </c>
      <c r="B13" s="49" t="s">
        <v>9</v>
      </c>
      <c r="C13" s="35" t="s">
        <v>12</v>
      </c>
      <c r="D13" s="35"/>
      <c r="E13" s="65"/>
      <c r="F13" s="76"/>
      <c r="G13" s="65">
        <v>4063.5</v>
      </c>
      <c r="H13" s="37">
        <f t="shared" ref="H13:I16" si="0">F13-D13</f>
        <v>0</v>
      </c>
      <c r="I13" s="65">
        <f t="shared" si="0"/>
        <v>4063.5</v>
      </c>
    </row>
    <row r="14" spans="1:9" s="39" customFormat="1" ht="27" x14ac:dyDescent="0.25">
      <c r="A14" s="35">
        <v>2</v>
      </c>
      <c r="B14" s="49" t="s">
        <v>38</v>
      </c>
      <c r="C14" s="35" t="s">
        <v>12</v>
      </c>
      <c r="D14" s="35"/>
      <c r="E14" s="65"/>
      <c r="F14" s="76"/>
      <c r="G14" s="65"/>
      <c r="H14" s="37">
        <f t="shared" si="0"/>
        <v>0</v>
      </c>
      <c r="I14" s="65">
        <f t="shared" si="0"/>
        <v>0</v>
      </c>
    </row>
    <row r="15" spans="1:9" s="39" customFormat="1" x14ac:dyDescent="0.25">
      <c r="A15" s="35">
        <v>3</v>
      </c>
      <c r="B15" s="49" t="s">
        <v>37</v>
      </c>
      <c r="C15" s="35" t="s">
        <v>12</v>
      </c>
      <c r="D15" s="35"/>
      <c r="E15" s="65"/>
      <c r="F15" s="76"/>
      <c r="G15" s="65">
        <v>1578.2</v>
      </c>
      <c r="H15" s="37">
        <f t="shared" si="0"/>
        <v>0</v>
      </c>
      <c r="I15" s="65">
        <f t="shared" si="0"/>
        <v>1578.2</v>
      </c>
    </row>
    <row r="16" spans="1:9" s="34" customFormat="1" ht="23.25" customHeight="1" x14ac:dyDescent="0.25">
      <c r="A16" s="30">
        <v>2</v>
      </c>
      <c r="B16" s="58" t="s">
        <v>13</v>
      </c>
      <c r="C16" s="32">
        <v>4213</v>
      </c>
      <c r="D16" s="32"/>
      <c r="E16" s="64">
        <f>SUM(E19:E21)</f>
        <v>0</v>
      </c>
      <c r="F16" s="82"/>
      <c r="G16" s="64">
        <f>SUM(G19:G21)</f>
        <v>71.599999999999994</v>
      </c>
      <c r="H16" s="33">
        <f t="shared" si="0"/>
        <v>0</v>
      </c>
      <c r="I16" s="64">
        <f t="shared" si="0"/>
        <v>71.599999999999994</v>
      </c>
    </row>
    <row r="17" spans="1:9" s="39" customFormat="1" x14ac:dyDescent="0.25">
      <c r="A17" s="42"/>
      <c r="B17" s="36" t="s">
        <v>10</v>
      </c>
      <c r="C17" s="35"/>
      <c r="D17" s="35"/>
      <c r="E17" s="65"/>
      <c r="F17" s="76"/>
      <c r="G17" s="70"/>
      <c r="H17" s="38"/>
      <c r="I17" s="70"/>
    </row>
    <row r="18" spans="1:9" s="39" customFormat="1" x14ac:dyDescent="0.25">
      <c r="A18" s="43"/>
      <c r="B18" s="40" t="s">
        <v>11</v>
      </c>
      <c r="C18" s="35"/>
      <c r="D18" s="35"/>
      <c r="E18" s="65"/>
      <c r="F18" s="76"/>
      <c r="G18" s="70"/>
      <c r="H18" s="38"/>
      <c r="I18" s="70"/>
    </row>
    <row r="19" spans="1:9" s="39" customFormat="1" ht="27" x14ac:dyDescent="0.25">
      <c r="A19" s="35">
        <v>1</v>
      </c>
      <c r="B19" s="49" t="s">
        <v>39</v>
      </c>
      <c r="C19" s="35" t="s">
        <v>12</v>
      </c>
      <c r="D19" s="35"/>
      <c r="E19" s="65"/>
      <c r="F19" s="76"/>
      <c r="G19" s="65">
        <v>71.599999999999994</v>
      </c>
      <c r="H19" s="37">
        <f t="shared" ref="H19:I21" si="1">F19-D19</f>
        <v>0</v>
      </c>
      <c r="I19" s="65">
        <f t="shared" si="1"/>
        <v>71.599999999999994</v>
      </c>
    </row>
    <row r="20" spans="1:9" s="39" customFormat="1" ht="27" x14ac:dyDescent="0.25">
      <c r="A20" s="35">
        <v>2</v>
      </c>
      <c r="B20" s="49" t="s">
        <v>40</v>
      </c>
      <c r="C20" s="35" t="s">
        <v>12</v>
      </c>
      <c r="D20" s="35"/>
      <c r="E20" s="65"/>
      <c r="F20" s="76"/>
      <c r="G20" s="65"/>
      <c r="H20" s="37">
        <f t="shared" si="1"/>
        <v>0</v>
      </c>
      <c r="I20" s="65">
        <f t="shared" si="1"/>
        <v>0</v>
      </c>
    </row>
    <row r="21" spans="1:9" s="39" customFormat="1" x14ac:dyDescent="0.25">
      <c r="A21" s="35">
        <v>3</v>
      </c>
      <c r="B21" s="49"/>
      <c r="C21" s="35" t="s">
        <v>12</v>
      </c>
      <c r="D21" s="35"/>
      <c r="E21" s="65"/>
      <c r="F21" s="76"/>
      <c r="G21" s="65"/>
      <c r="H21" s="37">
        <f t="shared" si="1"/>
        <v>0</v>
      </c>
      <c r="I21" s="65">
        <f t="shared" si="1"/>
        <v>0</v>
      </c>
    </row>
    <row r="22" spans="1:9" s="34" customFormat="1" ht="23.25" customHeight="1" x14ac:dyDescent="0.25">
      <c r="A22" s="30">
        <v>3</v>
      </c>
      <c r="B22" s="58" t="s">
        <v>16</v>
      </c>
      <c r="C22" s="32">
        <v>4232</v>
      </c>
      <c r="D22" s="32"/>
      <c r="E22" s="64">
        <f>SUM(E25:E33)</f>
        <v>0</v>
      </c>
      <c r="F22" s="82"/>
      <c r="G22" s="64">
        <f>SUM(G25:G33)</f>
        <v>400</v>
      </c>
      <c r="H22" s="33">
        <f t="shared" ref="H22:I22" si="2">F22-D22</f>
        <v>0</v>
      </c>
      <c r="I22" s="64">
        <f t="shared" si="2"/>
        <v>400</v>
      </c>
    </row>
    <row r="23" spans="1:9" s="39" customFormat="1" x14ac:dyDescent="0.25">
      <c r="A23" s="42"/>
      <c r="B23" s="36" t="s">
        <v>10</v>
      </c>
      <c r="C23" s="35"/>
      <c r="D23" s="35"/>
      <c r="E23" s="65"/>
      <c r="F23" s="76"/>
      <c r="G23" s="70"/>
      <c r="H23" s="38"/>
      <c r="I23" s="70"/>
    </row>
    <row r="24" spans="1:9" s="39" customFormat="1" x14ac:dyDescent="0.25">
      <c r="A24" s="43"/>
      <c r="B24" s="40" t="s">
        <v>11</v>
      </c>
      <c r="C24" s="35"/>
      <c r="D24" s="35"/>
      <c r="E24" s="65"/>
      <c r="F24" s="76"/>
      <c r="G24" s="70"/>
      <c r="H24" s="38"/>
      <c r="I24" s="70"/>
    </row>
    <row r="25" spans="1:9" s="39" customFormat="1" ht="27" x14ac:dyDescent="0.25">
      <c r="A25" s="35">
        <v>1</v>
      </c>
      <c r="B25" s="51" t="s">
        <v>48</v>
      </c>
      <c r="C25" s="35" t="s">
        <v>12</v>
      </c>
      <c r="D25" s="35"/>
      <c r="E25" s="65"/>
      <c r="F25" s="76"/>
      <c r="G25" s="65">
        <v>400</v>
      </c>
      <c r="H25" s="37">
        <f t="shared" ref="H25:I34" si="3">F25-D25</f>
        <v>0</v>
      </c>
      <c r="I25" s="65">
        <f t="shared" si="3"/>
        <v>400</v>
      </c>
    </row>
    <row r="26" spans="1:9" s="39" customFormat="1" ht="27" x14ac:dyDescent="0.25">
      <c r="A26" s="35">
        <v>2</v>
      </c>
      <c r="B26" s="51" t="s">
        <v>49</v>
      </c>
      <c r="C26" s="35" t="s">
        <v>12</v>
      </c>
      <c r="D26" s="35"/>
      <c r="E26" s="65"/>
      <c r="F26" s="76"/>
      <c r="G26" s="65"/>
      <c r="H26" s="37">
        <f t="shared" si="3"/>
        <v>0</v>
      </c>
      <c r="I26" s="65">
        <f t="shared" si="3"/>
        <v>0</v>
      </c>
    </row>
    <row r="27" spans="1:9" s="39" customFormat="1" ht="27" x14ac:dyDescent="0.25">
      <c r="A27" s="35">
        <v>3</v>
      </c>
      <c r="B27" s="51" t="s">
        <v>77</v>
      </c>
      <c r="C27" s="35" t="s">
        <v>12</v>
      </c>
      <c r="D27" s="35"/>
      <c r="E27" s="65"/>
      <c r="F27" s="76"/>
      <c r="G27" s="65"/>
      <c r="H27" s="37">
        <f t="shared" si="3"/>
        <v>0</v>
      </c>
      <c r="I27" s="65">
        <f t="shared" si="3"/>
        <v>0</v>
      </c>
    </row>
    <row r="28" spans="1:9" s="39" customFormat="1" x14ac:dyDescent="0.25">
      <c r="A28" s="35">
        <v>4</v>
      </c>
      <c r="B28" s="52" t="s">
        <v>50</v>
      </c>
      <c r="C28" s="35" t="s">
        <v>12</v>
      </c>
      <c r="D28" s="35"/>
      <c r="E28" s="65"/>
      <c r="F28" s="76"/>
      <c r="G28" s="65"/>
      <c r="H28" s="37">
        <f t="shared" si="3"/>
        <v>0</v>
      </c>
      <c r="I28" s="65">
        <f t="shared" si="3"/>
        <v>0</v>
      </c>
    </row>
    <row r="29" spans="1:9" s="39" customFormat="1" x14ac:dyDescent="0.25">
      <c r="A29" s="35">
        <v>5</v>
      </c>
      <c r="B29" s="52" t="s">
        <v>74</v>
      </c>
      <c r="C29" s="35" t="s">
        <v>12</v>
      </c>
      <c r="D29" s="35"/>
      <c r="E29" s="65"/>
      <c r="F29" s="76"/>
      <c r="G29" s="65"/>
      <c r="H29" s="37"/>
      <c r="I29" s="65">
        <f t="shared" si="3"/>
        <v>0</v>
      </c>
    </row>
    <row r="30" spans="1:9" s="39" customFormat="1" ht="40.5" x14ac:dyDescent="0.25">
      <c r="A30" s="35">
        <v>6</v>
      </c>
      <c r="B30" s="52" t="s">
        <v>75</v>
      </c>
      <c r="C30" s="35" t="s">
        <v>12</v>
      </c>
      <c r="D30" s="35"/>
      <c r="E30" s="65"/>
      <c r="F30" s="76"/>
      <c r="G30" s="65"/>
      <c r="H30" s="37"/>
      <c r="I30" s="65">
        <f t="shared" si="3"/>
        <v>0</v>
      </c>
    </row>
    <row r="31" spans="1:9" s="39" customFormat="1" ht="27" x14ac:dyDescent="0.25">
      <c r="A31" s="35">
        <v>7</v>
      </c>
      <c r="B31" s="51" t="s">
        <v>51</v>
      </c>
      <c r="C31" s="35" t="s">
        <v>12</v>
      </c>
      <c r="D31" s="35"/>
      <c r="E31" s="65"/>
      <c r="F31" s="76"/>
      <c r="G31" s="65"/>
      <c r="H31" s="37">
        <f t="shared" si="3"/>
        <v>0</v>
      </c>
      <c r="I31" s="65">
        <f t="shared" si="3"/>
        <v>0</v>
      </c>
    </row>
    <row r="32" spans="1:9" s="39" customFormat="1" ht="27" x14ac:dyDescent="0.25">
      <c r="A32" s="35">
        <v>8</v>
      </c>
      <c r="B32" s="85" t="s">
        <v>269</v>
      </c>
      <c r="C32" s="35" t="s">
        <v>12</v>
      </c>
      <c r="D32" s="35"/>
      <c r="E32" s="65"/>
      <c r="F32" s="76"/>
      <c r="G32" s="65"/>
      <c r="H32" s="37">
        <f t="shared" ref="H32" si="4">F32-D32</f>
        <v>0</v>
      </c>
      <c r="I32" s="65">
        <f t="shared" si="3"/>
        <v>0</v>
      </c>
    </row>
    <row r="33" spans="1:9" s="39" customFormat="1" ht="27" x14ac:dyDescent="0.25">
      <c r="A33" s="35">
        <v>9</v>
      </c>
      <c r="B33" s="85" t="s">
        <v>268</v>
      </c>
      <c r="C33" s="35" t="s">
        <v>12</v>
      </c>
      <c r="D33" s="35"/>
      <c r="E33" s="65"/>
      <c r="F33" s="76"/>
      <c r="G33" s="65"/>
      <c r="H33" s="37">
        <f t="shared" si="3"/>
        <v>0</v>
      </c>
      <c r="I33" s="65">
        <f t="shared" si="3"/>
        <v>0</v>
      </c>
    </row>
    <row r="34" spans="1:9" s="34" customFormat="1" ht="23.25" customHeight="1" x14ac:dyDescent="0.25">
      <c r="A34" s="30">
        <v>4</v>
      </c>
      <c r="B34" s="58" t="s">
        <v>17</v>
      </c>
      <c r="C34" s="32">
        <v>4234</v>
      </c>
      <c r="D34" s="32"/>
      <c r="E34" s="64">
        <f>SUM(E37:E44)</f>
        <v>0</v>
      </c>
      <c r="F34" s="82"/>
      <c r="G34" s="64">
        <f>SUM(G37:G44)</f>
        <v>1472.0130000000001</v>
      </c>
      <c r="H34" s="33">
        <f t="shared" si="3"/>
        <v>0</v>
      </c>
      <c r="I34" s="64">
        <f t="shared" si="3"/>
        <v>1472.0130000000001</v>
      </c>
    </row>
    <row r="35" spans="1:9" s="39" customFormat="1" x14ac:dyDescent="0.25">
      <c r="A35" s="42"/>
      <c r="B35" s="36" t="s">
        <v>10</v>
      </c>
      <c r="C35" s="35"/>
      <c r="D35" s="35"/>
      <c r="E35" s="65"/>
      <c r="F35" s="76"/>
      <c r="G35" s="70"/>
      <c r="H35" s="38"/>
      <c r="I35" s="70"/>
    </row>
    <row r="36" spans="1:9" s="39" customFormat="1" x14ac:dyDescent="0.25">
      <c r="A36" s="43"/>
      <c r="B36" s="40" t="s">
        <v>11</v>
      </c>
      <c r="C36" s="35"/>
      <c r="D36" s="35"/>
      <c r="E36" s="65"/>
      <c r="F36" s="76"/>
      <c r="G36" s="70"/>
      <c r="H36" s="38"/>
      <c r="I36" s="70"/>
    </row>
    <row r="37" spans="1:9" s="39" customFormat="1" ht="54" x14ac:dyDescent="0.25">
      <c r="A37" s="35">
        <v>1</v>
      </c>
      <c r="B37" s="52" t="s">
        <v>52</v>
      </c>
      <c r="C37" s="35" t="s">
        <v>12</v>
      </c>
      <c r="D37" s="35"/>
      <c r="E37" s="65"/>
      <c r="F37" s="76"/>
      <c r="G37" s="65"/>
      <c r="H37" s="37">
        <f t="shared" ref="H37:I44" si="5">F37-D37</f>
        <v>0</v>
      </c>
      <c r="I37" s="65">
        <f t="shared" si="5"/>
        <v>0</v>
      </c>
    </row>
    <row r="38" spans="1:9" s="39" customFormat="1" ht="27" x14ac:dyDescent="0.25">
      <c r="A38" s="35">
        <v>2</v>
      </c>
      <c r="B38" s="52" t="s">
        <v>53</v>
      </c>
      <c r="C38" s="35" t="s">
        <v>12</v>
      </c>
      <c r="D38" s="35"/>
      <c r="E38" s="65"/>
      <c r="F38" s="76"/>
      <c r="G38" s="65"/>
      <c r="H38" s="37">
        <f t="shared" si="5"/>
        <v>0</v>
      </c>
      <c r="I38" s="65">
        <f t="shared" si="5"/>
        <v>0</v>
      </c>
    </row>
    <row r="39" spans="1:9" s="39" customFormat="1" ht="27" x14ac:dyDescent="0.25">
      <c r="A39" s="35">
        <v>3</v>
      </c>
      <c r="B39" s="52" t="s">
        <v>54</v>
      </c>
      <c r="C39" s="35" t="s">
        <v>12</v>
      </c>
      <c r="D39" s="35"/>
      <c r="E39" s="65"/>
      <c r="F39" s="76"/>
      <c r="G39" s="65"/>
      <c r="H39" s="37">
        <f t="shared" si="5"/>
        <v>0</v>
      </c>
      <c r="I39" s="65">
        <f t="shared" si="5"/>
        <v>0</v>
      </c>
    </row>
    <row r="40" spans="1:9" s="39" customFormat="1" x14ac:dyDescent="0.25">
      <c r="A40" s="35">
        <v>4</v>
      </c>
      <c r="B40" s="52" t="s">
        <v>55</v>
      </c>
      <c r="C40" s="35" t="s">
        <v>12</v>
      </c>
      <c r="D40" s="35"/>
      <c r="E40" s="65"/>
      <c r="F40" s="76"/>
      <c r="G40" s="65"/>
      <c r="H40" s="37">
        <f t="shared" si="5"/>
        <v>0</v>
      </c>
      <c r="I40" s="65">
        <f t="shared" si="5"/>
        <v>0</v>
      </c>
    </row>
    <row r="41" spans="1:9" s="39" customFormat="1" x14ac:dyDescent="0.25">
      <c r="A41" s="35">
        <v>5</v>
      </c>
      <c r="B41" s="52" t="s">
        <v>56</v>
      </c>
      <c r="C41" s="35" t="s">
        <v>12</v>
      </c>
      <c r="D41" s="35"/>
      <c r="E41" s="65"/>
      <c r="F41" s="76">
        <v>50331</v>
      </c>
      <c r="G41" s="65">
        <v>1472.0130000000001</v>
      </c>
      <c r="H41" s="37">
        <f t="shared" si="5"/>
        <v>50331</v>
      </c>
      <c r="I41" s="65">
        <f t="shared" si="5"/>
        <v>1472.0130000000001</v>
      </c>
    </row>
    <row r="42" spans="1:9" s="39" customFormat="1" x14ac:dyDescent="0.25">
      <c r="A42" s="35">
        <v>6</v>
      </c>
      <c r="B42" s="52" t="s">
        <v>57</v>
      </c>
      <c r="C42" s="35" t="s">
        <v>12</v>
      </c>
      <c r="D42" s="35"/>
      <c r="E42" s="65"/>
      <c r="F42" s="76"/>
      <c r="G42" s="65"/>
      <c r="H42" s="37">
        <f t="shared" si="5"/>
        <v>0</v>
      </c>
      <c r="I42" s="65">
        <f t="shared" si="5"/>
        <v>0</v>
      </c>
    </row>
    <row r="43" spans="1:9" s="39" customFormat="1" x14ac:dyDescent="0.25">
      <c r="A43" s="35">
        <v>7</v>
      </c>
      <c r="B43" s="52" t="s">
        <v>58</v>
      </c>
      <c r="C43" s="35" t="s">
        <v>12</v>
      </c>
      <c r="D43" s="35"/>
      <c r="E43" s="65"/>
      <c r="F43" s="76"/>
      <c r="G43" s="65"/>
      <c r="H43" s="37">
        <f t="shared" si="5"/>
        <v>0</v>
      </c>
      <c r="I43" s="65">
        <f t="shared" si="5"/>
        <v>0</v>
      </c>
    </row>
    <row r="44" spans="1:9" s="39" customFormat="1" x14ac:dyDescent="0.25">
      <c r="A44" s="35">
        <v>8</v>
      </c>
      <c r="B44" s="52" t="s">
        <v>76</v>
      </c>
      <c r="C44" s="35" t="s">
        <v>12</v>
      </c>
      <c r="D44" s="35"/>
      <c r="E44" s="65"/>
      <c r="F44" s="76"/>
      <c r="G44" s="65"/>
      <c r="H44" s="37">
        <f t="shared" si="5"/>
        <v>0</v>
      </c>
      <c r="I44" s="65">
        <f t="shared" si="5"/>
        <v>0</v>
      </c>
    </row>
    <row r="45" spans="1:9" s="34" customFormat="1" ht="28.5" x14ac:dyDescent="0.25">
      <c r="A45" s="30">
        <v>5</v>
      </c>
      <c r="B45" s="46" t="s">
        <v>22</v>
      </c>
      <c r="C45" s="32" t="s">
        <v>21</v>
      </c>
      <c r="D45" s="32"/>
      <c r="E45" s="64">
        <f>SUM(E48:E50)</f>
        <v>0</v>
      </c>
      <c r="F45" s="82"/>
      <c r="G45" s="64">
        <f>SUM(G48:G50)</f>
        <v>750</v>
      </c>
      <c r="H45" s="33">
        <f t="shared" ref="H45:I45" si="6">F45-D45</f>
        <v>0</v>
      </c>
      <c r="I45" s="64">
        <f t="shared" si="6"/>
        <v>750</v>
      </c>
    </row>
    <row r="46" spans="1:9" s="39" customFormat="1" x14ac:dyDescent="0.25">
      <c r="A46" s="42"/>
      <c r="B46" s="36" t="s">
        <v>10</v>
      </c>
      <c r="C46" s="35"/>
      <c r="D46" s="35"/>
      <c r="E46" s="65"/>
      <c r="F46" s="76"/>
      <c r="G46" s="70"/>
      <c r="H46" s="38"/>
      <c r="I46" s="70"/>
    </row>
    <row r="47" spans="1:9" s="39" customFormat="1" x14ac:dyDescent="0.25">
      <c r="A47" s="43"/>
      <c r="B47" s="40" t="s">
        <v>11</v>
      </c>
      <c r="C47" s="35"/>
      <c r="D47" s="35"/>
      <c r="E47" s="65"/>
      <c r="F47" s="76"/>
      <c r="G47" s="70"/>
      <c r="H47" s="38"/>
      <c r="I47" s="70"/>
    </row>
    <row r="48" spans="1:9" s="39" customFormat="1" ht="27" x14ac:dyDescent="0.25">
      <c r="A48" s="35">
        <v>1</v>
      </c>
      <c r="B48" s="51" t="s">
        <v>71</v>
      </c>
      <c r="C48" s="35" t="s">
        <v>12</v>
      </c>
      <c r="D48" s="35"/>
      <c r="E48" s="65"/>
      <c r="F48" s="76"/>
      <c r="G48" s="65"/>
      <c r="H48" s="37">
        <f t="shared" ref="H48:I51" si="7">F48-D48</f>
        <v>0</v>
      </c>
      <c r="I48" s="65">
        <f t="shared" si="7"/>
        <v>0</v>
      </c>
    </row>
    <row r="49" spans="1:9" s="39" customFormat="1" ht="40.5" x14ac:dyDescent="0.25">
      <c r="A49" s="35">
        <v>2</v>
      </c>
      <c r="B49" s="51" t="s">
        <v>72</v>
      </c>
      <c r="C49" s="35" t="s">
        <v>12</v>
      </c>
      <c r="D49" s="35"/>
      <c r="E49" s="65"/>
      <c r="F49" s="76"/>
      <c r="G49" s="65">
        <v>750</v>
      </c>
      <c r="H49" s="37">
        <f t="shared" si="7"/>
        <v>0</v>
      </c>
      <c r="I49" s="65">
        <f t="shared" si="7"/>
        <v>750</v>
      </c>
    </row>
    <row r="50" spans="1:9" s="39" customFormat="1" x14ac:dyDescent="0.25">
      <c r="A50" s="35">
        <v>3</v>
      </c>
      <c r="B50" s="49"/>
      <c r="C50" s="35" t="s">
        <v>12</v>
      </c>
      <c r="D50" s="35"/>
      <c r="E50" s="65"/>
      <c r="F50" s="76"/>
      <c r="G50" s="65"/>
      <c r="H50" s="37">
        <f t="shared" si="7"/>
        <v>0</v>
      </c>
      <c r="I50" s="65">
        <f t="shared" si="7"/>
        <v>0</v>
      </c>
    </row>
    <row r="51" spans="1:9" s="34" customFormat="1" ht="23.25" customHeight="1" x14ac:dyDescent="0.25">
      <c r="A51" s="30">
        <v>6</v>
      </c>
      <c r="B51" s="58" t="s">
        <v>24</v>
      </c>
      <c r="C51" s="32" t="s">
        <v>23</v>
      </c>
      <c r="D51" s="32"/>
      <c r="E51" s="64">
        <f>+E53+E140</f>
        <v>0</v>
      </c>
      <c r="F51" s="82"/>
      <c r="G51" s="64">
        <f>+G53+G140</f>
        <v>34472.996000000006</v>
      </c>
      <c r="H51" s="33">
        <f t="shared" si="7"/>
        <v>0</v>
      </c>
      <c r="I51" s="64">
        <f t="shared" si="7"/>
        <v>34472.996000000006</v>
      </c>
    </row>
    <row r="52" spans="1:9" s="39" customFormat="1" x14ac:dyDescent="0.25">
      <c r="A52" s="42"/>
      <c r="B52" s="36" t="s">
        <v>10</v>
      </c>
      <c r="C52" s="35"/>
      <c r="D52" s="35"/>
      <c r="E52" s="65"/>
      <c r="F52" s="76"/>
      <c r="G52" s="70"/>
      <c r="H52" s="38"/>
      <c r="I52" s="70"/>
    </row>
    <row r="53" spans="1:9" s="39" customFormat="1" ht="14.25" x14ac:dyDescent="0.25">
      <c r="A53" s="30"/>
      <c r="B53" s="58" t="s">
        <v>202</v>
      </c>
      <c r="C53" s="32"/>
      <c r="D53" s="32"/>
      <c r="E53" s="64">
        <f>SUM(E54:E139)</f>
        <v>0</v>
      </c>
      <c r="F53" s="82"/>
      <c r="G53" s="64">
        <f>SUM(G54:G139)</f>
        <v>28036.147000000008</v>
      </c>
      <c r="H53" s="33">
        <f t="shared" ref="H53:I53" si="8">F53-D53</f>
        <v>0</v>
      </c>
      <c r="I53" s="64">
        <f t="shared" si="8"/>
        <v>28036.147000000008</v>
      </c>
    </row>
    <row r="54" spans="1:9" s="39" customFormat="1" x14ac:dyDescent="0.25">
      <c r="A54" s="35">
        <v>1</v>
      </c>
      <c r="B54" s="49" t="s">
        <v>80</v>
      </c>
      <c r="C54" s="35" t="s">
        <v>12</v>
      </c>
      <c r="D54" s="35"/>
      <c r="E54" s="65"/>
      <c r="F54" s="76">
        <v>19068</v>
      </c>
      <c r="G54" s="65">
        <v>13195</v>
      </c>
      <c r="H54" s="37">
        <f t="shared" ref="H54:I55" si="9">F54-D54</f>
        <v>19068</v>
      </c>
      <c r="I54" s="65">
        <f t="shared" si="9"/>
        <v>13195</v>
      </c>
    </row>
    <row r="55" spans="1:9" s="39" customFormat="1" ht="27" x14ac:dyDescent="0.25">
      <c r="A55" s="35">
        <v>2</v>
      </c>
      <c r="B55" s="49" t="s">
        <v>81</v>
      </c>
      <c r="C55" s="35" t="s">
        <v>12</v>
      </c>
      <c r="D55" s="35"/>
      <c r="E55" s="65"/>
      <c r="F55" s="76">
        <v>235</v>
      </c>
      <c r="G55" s="65">
        <v>31.725000000000001</v>
      </c>
      <c r="H55" s="37">
        <f t="shared" si="9"/>
        <v>235</v>
      </c>
      <c r="I55" s="65">
        <f t="shared" si="9"/>
        <v>31.725000000000001</v>
      </c>
    </row>
    <row r="56" spans="1:9" s="39" customFormat="1" x14ac:dyDescent="0.25">
      <c r="A56" s="35">
        <v>3</v>
      </c>
      <c r="B56" s="49" t="s">
        <v>82</v>
      </c>
      <c r="C56" s="35" t="s">
        <v>12</v>
      </c>
      <c r="D56" s="35"/>
      <c r="E56" s="65"/>
      <c r="F56" s="76">
        <v>152</v>
      </c>
      <c r="G56" s="65">
        <v>19.456</v>
      </c>
      <c r="H56" s="37">
        <f t="shared" ref="H56:H119" si="10">F56-D56</f>
        <v>152</v>
      </c>
      <c r="I56" s="65">
        <f t="shared" ref="I56:I119" si="11">G56-E56</f>
        <v>19.456</v>
      </c>
    </row>
    <row r="57" spans="1:9" s="39" customFormat="1" x14ac:dyDescent="0.25">
      <c r="A57" s="35">
        <v>4</v>
      </c>
      <c r="B57" s="49" t="s">
        <v>83</v>
      </c>
      <c r="C57" s="35" t="s">
        <v>12</v>
      </c>
      <c r="D57" s="35"/>
      <c r="E57" s="65"/>
      <c r="F57" s="76">
        <v>83</v>
      </c>
      <c r="G57" s="65">
        <v>18.841000000000001</v>
      </c>
      <c r="H57" s="37">
        <f t="shared" si="10"/>
        <v>83</v>
      </c>
      <c r="I57" s="65">
        <f t="shared" si="11"/>
        <v>18.841000000000001</v>
      </c>
    </row>
    <row r="58" spans="1:9" s="39" customFormat="1" x14ac:dyDescent="0.25">
      <c r="A58" s="35">
        <v>5</v>
      </c>
      <c r="B58" s="49" t="s">
        <v>84</v>
      </c>
      <c r="C58" s="35" t="s">
        <v>12</v>
      </c>
      <c r="D58" s="35"/>
      <c r="E58" s="65"/>
      <c r="F58" s="76">
        <v>141.66666666666666</v>
      </c>
      <c r="G58" s="65">
        <v>17.708333333333332</v>
      </c>
      <c r="H58" s="37">
        <f t="shared" si="10"/>
        <v>141.66666666666666</v>
      </c>
      <c r="I58" s="65">
        <f t="shared" si="11"/>
        <v>17.708333333333332</v>
      </c>
    </row>
    <row r="59" spans="1:9" s="39" customFormat="1" x14ac:dyDescent="0.25">
      <c r="A59" s="35">
        <v>6</v>
      </c>
      <c r="B59" s="49" t="s">
        <v>85</v>
      </c>
      <c r="C59" s="35" t="s">
        <v>12</v>
      </c>
      <c r="D59" s="35"/>
      <c r="E59" s="65"/>
      <c r="F59" s="76">
        <v>40</v>
      </c>
      <c r="G59" s="65">
        <v>103.4</v>
      </c>
      <c r="H59" s="37">
        <f t="shared" si="10"/>
        <v>40</v>
      </c>
      <c r="I59" s="65">
        <f t="shared" si="11"/>
        <v>103.4</v>
      </c>
    </row>
    <row r="60" spans="1:9" s="39" customFormat="1" x14ac:dyDescent="0.25">
      <c r="A60" s="35">
        <v>7</v>
      </c>
      <c r="B60" s="49" t="s">
        <v>86</v>
      </c>
      <c r="C60" s="35" t="s">
        <v>12</v>
      </c>
      <c r="D60" s="35"/>
      <c r="E60" s="65"/>
      <c r="F60" s="76">
        <v>85</v>
      </c>
      <c r="G60" s="65">
        <v>2.5499999999999998</v>
      </c>
      <c r="H60" s="37">
        <f t="shared" si="10"/>
        <v>85</v>
      </c>
      <c r="I60" s="65">
        <f t="shared" si="11"/>
        <v>2.5499999999999998</v>
      </c>
    </row>
    <row r="61" spans="1:9" s="39" customFormat="1" x14ac:dyDescent="0.25">
      <c r="A61" s="35">
        <v>8</v>
      </c>
      <c r="B61" s="49" t="s">
        <v>87</v>
      </c>
      <c r="C61" s="35" t="s">
        <v>12</v>
      </c>
      <c r="D61" s="35"/>
      <c r="E61" s="65"/>
      <c r="F61" s="76">
        <v>284505</v>
      </c>
      <c r="G61" s="65">
        <v>2276.04</v>
      </c>
      <c r="H61" s="37">
        <f t="shared" si="10"/>
        <v>284505</v>
      </c>
      <c r="I61" s="65">
        <f t="shared" si="11"/>
        <v>2276.04</v>
      </c>
    </row>
    <row r="62" spans="1:9" s="39" customFormat="1" x14ac:dyDescent="0.25">
      <c r="A62" s="35">
        <v>9</v>
      </c>
      <c r="B62" s="49" t="s">
        <v>88</v>
      </c>
      <c r="C62" s="35" t="s">
        <v>12</v>
      </c>
      <c r="D62" s="35"/>
      <c r="E62" s="65"/>
      <c r="F62" s="76">
        <v>13224</v>
      </c>
      <c r="G62" s="65">
        <v>661.2</v>
      </c>
      <c r="H62" s="37">
        <f t="shared" si="10"/>
        <v>13224</v>
      </c>
      <c r="I62" s="65">
        <f t="shared" si="11"/>
        <v>661.2</v>
      </c>
    </row>
    <row r="63" spans="1:9" s="39" customFormat="1" x14ac:dyDescent="0.25">
      <c r="A63" s="35">
        <v>10</v>
      </c>
      <c r="B63" s="49" t="s">
        <v>89</v>
      </c>
      <c r="C63" s="35" t="s">
        <v>12</v>
      </c>
      <c r="D63" s="35"/>
      <c r="E63" s="65"/>
      <c r="F63" s="76">
        <v>32540</v>
      </c>
      <c r="G63" s="65">
        <v>813.5</v>
      </c>
      <c r="H63" s="37">
        <f t="shared" si="10"/>
        <v>32540</v>
      </c>
      <c r="I63" s="65">
        <f t="shared" si="11"/>
        <v>813.5</v>
      </c>
    </row>
    <row r="64" spans="1:9" s="39" customFormat="1" x14ac:dyDescent="0.25">
      <c r="A64" s="35">
        <v>11</v>
      </c>
      <c r="B64" s="49" t="s">
        <v>90</v>
      </c>
      <c r="C64" s="35" t="s">
        <v>12</v>
      </c>
      <c r="D64" s="35"/>
      <c r="E64" s="65"/>
      <c r="F64" s="76">
        <v>95563</v>
      </c>
      <c r="G64" s="65">
        <v>1529.008</v>
      </c>
      <c r="H64" s="37">
        <f t="shared" si="10"/>
        <v>95563</v>
      </c>
      <c r="I64" s="65">
        <f t="shared" si="11"/>
        <v>1529.008</v>
      </c>
    </row>
    <row r="65" spans="1:9" s="39" customFormat="1" x14ac:dyDescent="0.25">
      <c r="A65" s="35">
        <v>12</v>
      </c>
      <c r="B65" s="49" t="s">
        <v>91</v>
      </c>
      <c r="C65" s="35" t="s">
        <v>12</v>
      </c>
      <c r="D65" s="35"/>
      <c r="E65" s="65"/>
      <c r="F65" s="76">
        <v>11950</v>
      </c>
      <c r="G65" s="65">
        <v>131.44999999999999</v>
      </c>
      <c r="H65" s="37">
        <f t="shared" si="10"/>
        <v>11950</v>
      </c>
      <c r="I65" s="65">
        <f t="shared" si="11"/>
        <v>131.44999999999999</v>
      </c>
    </row>
    <row r="66" spans="1:9" s="39" customFormat="1" ht="27" x14ac:dyDescent="0.25">
      <c r="A66" s="35">
        <v>13</v>
      </c>
      <c r="B66" s="49" t="s">
        <v>92</v>
      </c>
      <c r="C66" s="35" t="s">
        <v>12</v>
      </c>
      <c r="D66" s="35"/>
      <c r="E66" s="65"/>
      <c r="F66" s="76">
        <v>38</v>
      </c>
      <c r="G66" s="65">
        <v>11.058</v>
      </c>
      <c r="H66" s="37">
        <f t="shared" si="10"/>
        <v>38</v>
      </c>
      <c r="I66" s="65">
        <f t="shared" si="11"/>
        <v>11.058</v>
      </c>
    </row>
    <row r="67" spans="1:9" s="39" customFormat="1" ht="27" x14ac:dyDescent="0.25">
      <c r="A67" s="35">
        <v>14</v>
      </c>
      <c r="B67" s="49" t="s">
        <v>93</v>
      </c>
      <c r="C67" s="35" t="s">
        <v>12</v>
      </c>
      <c r="D67" s="35"/>
      <c r="E67" s="65"/>
      <c r="F67" s="76">
        <v>40</v>
      </c>
      <c r="G67" s="65">
        <v>21.6</v>
      </c>
      <c r="H67" s="37">
        <f t="shared" si="10"/>
        <v>40</v>
      </c>
      <c r="I67" s="65">
        <f t="shared" si="11"/>
        <v>21.6</v>
      </c>
    </row>
    <row r="68" spans="1:9" s="39" customFormat="1" x14ac:dyDescent="0.25">
      <c r="A68" s="35">
        <v>15</v>
      </c>
      <c r="B68" s="49" t="s">
        <v>94</v>
      </c>
      <c r="C68" s="35" t="s">
        <v>12</v>
      </c>
      <c r="D68" s="35"/>
      <c r="E68" s="65"/>
      <c r="F68" s="76">
        <v>49</v>
      </c>
      <c r="G68" s="65">
        <v>44.835000000000001</v>
      </c>
      <c r="H68" s="37">
        <f t="shared" si="10"/>
        <v>49</v>
      </c>
      <c r="I68" s="65">
        <f t="shared" si="11"/>
        <v>44.835000000000001</v>
      </c>
    </row>
    <row r="69" spans="1:9" s="39" customFormat="1" x14ac:dyDescent="0.25">
      <c r="A69" s="35">
        <v>16</v>
      </c>
      <c r="B69" s="49" t="s">
        <v>95</v>
      </c>
      <c r="C69" s="35" t="s">
        <v>12</v>
      </c>
      <c r="D69" s="35"/>
      <c r="E69" s="65"/>
      <c r="F69" s="76">
        <v>3730</v>
      </c>
      <c r="G69" s="65">
        <v>26.11</v>
      </c>
      <c r="H69" s="37">
        <f t="shared" si="10"/>
        <v>3730</v>
      </c>
      <c r="I69" s="65">
        <f t="shared" si="11"/>
        <v>26.11</v>
      </c>
    </row>
    <row r="70" spans="1:9" s="39" customFormat="1" x14ac:dyDescent="0.25">
      <c r="A70" s="35">
        <v>17</v>
      </c>
      <c r="B70" s="49" t="s">
        <v>96</v>
      </c>
      <c r="C70" s="35" t="s">
        <v>12</v>
      </c>
      <c r="D70" s="35"/>
      <c r="E70" s="65"/>
      <c r="F70" s="76">
        <v>110</v>
      </c>
      <c r="G70" s="65">
        <v>5.83</v>
      </c>
      <c r="H70" s="37">
        <f t="shared" si="10"/>
        <v>110</v>
      </c>
      <c r="I70" s="65">
        <f t="shared" si="11"/>
        <v>5.83</v>
      </c>
    </row>
    <row r="71" spans="1:9" s="39" customFormat="1" x14ac:dyDescent="0.25">
      <c r="A71" s="35">
        <v>18</v>
      </c>
      <c r="B71" s="49" t="s">
        <v>97</v>
      </c>
      <c r="C71" s="35" t="s">
        <v>12</v>
      </c>
      <c r="D71" s="35"/>
      <c r="E71" s="65"/>
      <c r="F71" s="76">
        <v>33</v>
      </c>
      <c r="G71" s="65">
        <v>2.1779999999999999</v>
      </c>
      <c r="H71" s="37">
        <f t="shared" si="10"/>
        <v>33</v>
      </c>
      <c r="I71" s="65">
        <f t="shared" si="11"/>
        <v>2.1779999999999999</v>
      </c>
    </row>
    <row r="72" spans="1:9" s="39" customFormat="1" x14ac:dyDescent="0.25">
      <c r="A72" s="35">
        <v>19</v>
      </c>
      <c r="B72" s="49" t="s">
        <v>98</v>
      </c>
      <c r="C72" s="35" t="s">
        <v>12</v>
      </c>
      <c r="D72" s="35"/>
      <c r="E72" s="65"/>
      <c r="F72" s="76">
        <v>70</v>
      </c>
      <c r="G72" s="65">
        <v>44.8</v>
      </c>
      <c r="H72" s="37">
        <f t="shared" si="10"/>
        <v>70</v>
      </c>
      <c r="I72" s="65">
        <f t="shared" si="11"/>
        <v>44.8</v>
      </c>
    </row>
    <row r="73" spans="1:9" s="39" customFormat="1" x14ac:dyDescent="0.25">
      <c r="A73" s="35">
        <v>20</v>
      </c>
      <c r="B73" s="49" t="s">
        <v>99</v>
      </c>
      <c r="C73" s="35" t="s">
        <v>12</v>
      </c>
      <c r="D73" s="35"/>
      <c r="E73" s="65"/>
      <c r="F73" s="76">
        <v>5.333333333333333</v>
      </c>
      <c r="G73" s="65">
        <v>0.32533333333333331</v>
      </c>
      <c r="H73" s="37">
        <f t="shared" si="10"/>
        <v>5.333333333333333</v>
      </c>
      <c r="I73" s="65">
        <f t="shared" si="11"/>
        <v>0.32533333333333331</v>
      </c>
    </row>
    <row r="74" spans="1:9" s="39" customFormat="1" x14ac:dyDescent="0.25">
      <c r="A74" s="35">
        <v>21</v>
      </c>
      <c r="B74" s="49" t="s">
        <v>100</v>
      </c>
      <c r="C74" s="35" t="s">
        <v>12</v>
      </c>
      <c r="D74" s="35"/>
      <c r="E74" s="65"/>
      <c r="F74" s="76">
        <v>6</v>
      </c>
      <c r="G74" s="65">
        <v>1.1519999999999999</v>
      </c>
      <c r="H74" s="37">
        <f t="shared" si="10"/>
        <v>6</v>
      </c>
      <c r="I74" s="65">
        <f t="shared" si="11"/>
        <v>1.1519999999999999</v>
      </c>
    </row>
    <row r="75" spans="1:9" s="39" customFormat="1" x14ac:dyDescent="0.25">
      <c r="A75" s="35">
        <v>22</v>
      </c>
      <c r="B75" s="49" t="s">
        <v>101</v>
      </c>
      <c r="C75" s="35" t="s">
        <v>12</v>
      </c>
      <c r="D75" s="35"/>
      <c r="E75" s="65"/>
      <c r="F75" s="76">
        <v>380</v>
      </c>
      <c r="G75" s="65">
        <v>36.86</v>
      </c>
      <c r="H75" s="37">
        <f t="shared" si="10"/>
        <v>380</v>
      </c>
      <c r="I75" s="65">
        <f t="shared" si="11"/>
        <v>36.86</v>
      </c>
    </row>
    <row r="76" spans="1:9" s="39" customFormat="1" x14ac:dyDescent="0.25">
      <c r="A76" s="35">
        <v>23</v>
      </c>
      <c r="B76" s="49" t="s">
        <v>102</v>
      </c>
      <c r="C76" s="35" t="s">
        <v>12</v>
      </c>
      <c r="D76" s="35"/>
      <c r="E76" s="65"/>
      <c r="F76" s="76">
        <v>100</v>
      </c>
      <c r="G76" s="65">
        <v>60.5</v>
      </c>
      <c r="H76" s="37">
        <f t="shared" si="10"/>
        <v>100</v>
      </c>
      <c r="I76" s="65">
        <f t="shared" si="11"/>
        <v>60.5</v>
      </c>
    </row>
    <row r="77" spans="1:9" s="39" customFormat="1" x14ac:dyDescent="0.25">
      <c r="A77" s="35">
        <v>24</v>
      </c>
      <c r="B77" s="49" t="s">
        <v>103</v>
      </c>
      <c r="C77" s="35" t="s">
        <v>12</v>
      </c>
      <c r="D77" s="35"/>
      <c r="E77" s="65"/>
      <c r="F77" s="76">
        <v>72</v>
      </c>
      <c r="G77" s="65">
        <v>5.5439999999999996</v>
      </c>
      <c r="H77" s="37">
        <f t="shared" si="10"/>
        <v>72</v>
      </c>
      <c r="I77" s="65">
        <f t="shared" si="11"/>
        <v>5.5439999999999996</v>
      </c>
    </row>
    <row r="78" spans="1:9" s="39" customFormat="1" x14ac:dyDescent="0.25">
      <c r="A78" s="35">
        <v>25</v>
      </c>
      <c r="B78" s="49" t="s">
        <v>104</v>
      </c>
      <c r="C78" s="35" t="s">
        <v>12</v>
      </c>
      <c r="D78" s="35"/>
      <c r="E78" s="65"/>
      <c r="F78" s="76">
        <v>74</v>
      </c>
      <c r="G78" s="65">
        <v>12.802</v>
      </c>
      <c r="H78" s="37">
        <f t="shared" si="10"/>
        <v>74</v>
      </c>
      <c r="I78" s="65">
        <f t="shared" si="11"/>
        <v>12.802</v>
      </c>
    </row>
    <row r="79" spans="1:9" s="39" customFormat="1" x14ac:dyDescent="0.25">
      <c r="A79" s="35">
        <v>26</v>
      </c>
      <c r="B79" s="49" t="s">
        <v>105</v>
      </c>
      <c r="C79" s="35" t="s">
        <v>12</v>
      </c>
      <c r="D79" s="35"/>
      <c r="E79" s="65"/>
      <c r="F79" s="76">
        <v>18.333333333333332</v>
      </c>
      <c r="G79" s="65">
        <v>1.21</v>
      </c>
      <c r="H79" s="37">
        <f t="shared" si="10"/>
        <v>18.333333333333332</v>
      </c>
      <c r="I79" s="65">
        <f t="shared" si="11"/>
        <v>1.21</v>
      </c>
    </row>
    <row r="80" spans="1:9" s="39" customFormat="1" x14ac:dyDescent="0.25">
      <c r="A80" s="35">
        <v>27</v>
      </c>
      <c r="B80" s="49" t="s">
        <v>106</v>
      </c>
      <c r="C80" s="35" t="s">
        <v>12</v>
      </c>
      <c r="D80" s="35"/>
      <c r="E80" s="65"/>
      <c r="F80" s="76">
        <v>22</v>
      </c>
      <c r="G80" s="65">
        <v>8.0079999999999991</v>
      </c>
      <c r="H80" s="37">
        <f t="shared" si="10"/>
        <v>22</v>
      </c>
      <c r="I80" s="65">
        <f t="shared" si="11"/>
        <v>8.0079999999999991</v>
      </c>
    </row>
    <row r="81" spans="1:9" s="39" customFormat="1" x14ac:dyDescent="0.25">
      <c r="A81" s="35">
        <v>28</v>
      </c>
      <c r="B81" s="49" t="s">
        <v>107</v>
      </c>
      <c r="C81" s="35" t="s">
        <v>12</v>
      </c>
      <c r="D81" s="35"/>
      <c r="E81" s="65"/>
      <c r="F81" s="76">
        <v>74</v>
      </c>
      <c r="G81" s="65">
        <v>2.6640000000000001</v>
      </c>
      <c r="H81" s="37">
        <f t="shared" si="10"/>
        <v>74</v>
      </c>
      <c r="I81" s="65">
        <f t="shared" si="11"/>
        <v>2.6640000000000001</v>
      </c>
    </row>
    <row r="82" spans="1:9" s="39" customFormat="1" x14ac:dyDescent="0.25">
      <c r="A82" s="35">
        <v>29</v>
      </c>
      <c r="B82" s="49" t="s">
        <v>274</v>
      </c>
      <c r="C82" s="35" t="s">
        <v>12</v>
      </c>
      <c r="D82" s="35"/>
      <c r="E82" s="65"/>
      <c r="F82" s="76">
        <v>560</v>
      </c>
      <c r="G82" s="65">
        <v>26.88</v>
      </c>
      <c r="H82" s="37">
        <f t="shared" si="10"/>
        <v>560</v>
      </c>
      <c r="I82" s="65">
        <f t="shared" si="11"/>
        <v>26.88</v>
      </c>
    </row>
    <row r="83" spans="1:9" s="39" customFormat="1" x14ac:dyDescent="0.25">
      <c r="A83" s="35">
        <v>30</v>
      </c>
      <c r="B83" s="49" t="s">
        <v>275</v>
      </c>
      <c r="C83" s="35" t="s">
        <v>12</v>
      </c>
      <c r="D83" s="35"/>
      <c r="E83" s="65"/>
      <c r="F83" s="76">
        <v>690</v>
      </c>
      <c r="G83" s="65">
        <v>62.1</v>
      </c>
      <c r="H83" s="37">
        <f t="shared" si="10"/>
        <v>690</v>
      </c>
      <c r="I83" s="65">
        <f t="shared" si="11"/>
        <v>62.1</v>
      </c>
    </row>
    <row r="84" spans="1:9" s="39" customFormat="1" x14ac:dyDescent="0.25">
      <c r="A84" s="35">
        <v>31</v>
      </c>
      <c r="B84" s="49" t="s">
        <v>276</v>
      </c>
      <c r="C84" s="35" t="s">
        <v>12</v>
      </c>
      <c r="D84" s="35"/>
      <c r="E84" s="65"/>
      <c r="F84" s="76">
        <v>73</v>
      </c>
      <c r="G84" s="65">
        <v>26.571999999999999</v>
      </c>
      <c r="H84" s="37">
        <f t="shared" si="10"/>
        <v>73</v>
      </c>
      <c r="I84" s="65">
        <f t="shared" si="11"/>
        <v>26.571999999999999</v>
      </c>
    </row>
    <row r="85" spans="1:9" s="39" customFormat="1" x14ac:dyDescent="0.25">
      <c r="A85" s="35">
        <v>32</v>
      </c>
      <c r="B85" s="49" t="s">
        <v>277</v>
      </c>
      <c r="C85" s="35" t="s">
        <v>12</v>
      </c>
      <c r="D85" s="35"/>
      <c r="E85" s="65"/>
      <c r="F85" s="76">
        <v>155</v>
      </c>
      <c r="G85" s="65">
        <v>193.44</v>
      </c>
      <c r="H85" s="37">
        <f t="shared" si="10"/>
        <v>155</v>
      </c>
      <c r="I85" s="65">
        <f t="shared" si="11"/>
        <v>193.44</v>
      </c>
    </row>
    <row r="86" spans="1:9" s="39" customFormat="1" x14ac:dyDescent="0.25">
      <c r="A86" s="35">
        <v>33</v>
      </c>
      <c r="B86" s="49" t="s">
        <v>108</v>
      </c>
      <c r="C86" s="35" t="s">
        <v>12</v>
      </c>
      <c r="D86" s="35"/>
      <c r="E86" s="65"/>
      <c r="F86" s="76">
        <v>43</v>
      </c>
      <c r="G86" s="65">
        <v>5.9770000000000003</v>
      </c>
      <c r="H86" s="37">
        <f t="shared" si="10"/>
        <v>43</v>
      </c>
      <c r="I86" s="65">
        <f t="shared" si="11"/>
        <v>5.9770000000000003</v>
      </c>
    </row>
    <row r="87" spans="1:9" s="39" customFormat="1" x14ac:dyDescent="0.25">
      <c r="A87" s="35">
        <v>34</v>
      </c>
      <c r="B87" s="49" t="s">
        <v>278</v>
      </c>
      <c r="C87" s="35" t="s">
        <v>12</v>
      </c>
      <c r="D87" s="35"/>
      <c r="E87" s="65"/>
      <c r="F87" s="76">
        <v>227</v>
      </c>
      <c r="G87" s="65">
        <v>21.111000000000001</v>
      </c>
      <c r="H87" s="37">
        <f t="shared" si="10"/>
        <v>227</v>
      </c>
      <c r="I87" s="65">
        <f t="shared" si="11"/>
        <v>21.111000000000001</v>
      </c>
    </row>
    <row r="88" spans="1:9" s="39" customFormat="1" x14ac:dyDescent="0.25">
      <c r="A88" s="35">
        <v>35</v>
      </c>
      <c r="B88" s="49" t="s">
        <v>279</v>
      </c>
      <c r="C88" s="35" t="s">
        <v>12</v>
      </c>
      <c r="D88" s="35"/>
      <c r="E88" s="65"/>
      <c r="F88" s="76">
        <v>222</v>
      </c>
      <c r="G88" s="65">
        <v>42.624000000000002</v>
      </c>
      <c r="H88" s="37">
        <f t="shared" si="10"/>
        <v>222</v>
      </c>
      <c r="I88" s="65">
        <f t="shared" si="11"/>
        <v>42.624000000000002</v>
      </c>
    </row>
    <row r="89" spans="1:9" s="39" customFormat="1" x14ac:dyDescent="0.25">
      <c r="A89" s="35">
        <v>36</v>
      </c>
      <c r="B89" s="49" t="s">
        <v>280</v>
      </c>
      <c r="C89" s="35" t="s">
        <v>12</v>
      </c>
      <c r="D89" s="35"/>
      <c r="E89" s="65"/>
      <c r="F89" s="76">
        <v>215</v>
      </c>
      <c r="G89" s="65">
        <v>4.9450000000000003</v>
      </c>
      <c r="H89" s="37">
        <f t="shared" si="10"/>
        <v>215</v>
      </c>
      <c r="I89" s="65">
        <f t="shared" si="11"/>
        <v>4.9450000000000003</v>
      </c>
    </row>
    <row r="90" spans="1:9" s="39" customFormat="1" x14ac:dyDescent="0.25">
      <c r="A90" s="35">
        <v>37</v>
      </c>
      <c r="B90" s="49" t="s">
        <v>281</v>
      </c>
      <c r="C90" s="35" t="s">
        <v>12</v>
      </c>
      <c r="D90" s="35"/>
      <c r="E90" s="65"/>
      <c r="F90" s="76">
        <v>339</v>
      </c>
      <c r="G90" s="65">
        <v>8.8140000000000001</v>
      </c>
      <c r="H90" s="37">
        <f t="shared" si="10"/>
        <v>339</v>
      </c>
      <c r="I90" s="65">
        <f t="shared" si="11"/>
        <v>8.8140000000000001</v>
      </c>
    </row>
    <row r="91" spans="1:9" s="39" customFormat="1" x14ac:dyDescent="0.25">
      <c r="A91" s="35">
        <v>38</v>
      </c>
      <c r="B91" s="49" t="s">
        <v>282</v>
      </c>
      <c r="C91" s="35" t="s">
        <v>12</v>
      </c>
      <c r="D91" s="35"/>
      <c r="E91" s="65"/>
      <c r="F91" s="76">
        <v>511</v>
      </c>
      <c r="G91" s="65">
        <v>18.396000000000001</v>
      </c>
      <c r="H91" s="37">
        <f t="shared" si="10"/>
        <v>511</v>
      </c>
      <c r="I91" s="65">
        <f t="shared" si="11"/>
        <v>18.396000000000001</v>
      </c>
    </row>
    <row r="92" spans="1:9" s="39" customFormat="1" x14ac:dyDescent="0.25">
      <c r="A92" s="35">
        <v>39</v>
      </c>
      <c r="B92" s="49" t="s">
        <v>252</v>
      </c>
      <c r="C92" s="35" t="s">
        <v>12</v>
      </c>
      <c r="D92" s="35"/>
      <c r="E92" s="65"/>
      <c r="F92" s="76">
        <v>260</v>
      </c>
      <c r="G92" s="65">
        <v>24.44</v>
      </c>
      <c r="H92" s="37">
        <f t="shared" si="10"/>
        <v>260</v>
      </c>
      <c r="I92" s="65">
        <f t="shared" si="11"/>
        <v>24.44</v>
      </c>
    </row>
    <row r="93" spans="1:9" s="39" customFormat="1" x14ac:dyDescent="0.25">
      <c r="A93" s="35">
        <v>40</v>
      </c>
      <c r="B93" s="49" t="s">
        <v>109</v>
      </c>
      <c r="C93" s="35" t="s">
        <v>12</v>
      </c>
      <c r="D93" s="35"/>
      <c r="E93" s="65"/>
      <c r="F93" s="76">
        <v>108</v>
      </c>
      <c r="G93" s="65">
        <v>73.007999999999996</v>
      </c>
      <c r="H93" s="37">
        <f t="shared" si="10"/>
        <v>108</v>
      </c>
      <c r="I93" s="65">
        <f t="shared" si="11"/>
        <v>73.007999999999996</v>
      </c>
    </row>
    <row r="94" spans="1:9" s="39" customFormat="1" x14ac:dyDescent="0.25">
      <c r="A94" s="35">
        <v>41</v>
      </c>
      <c r="B94" s="49" t="s">
        <v>110</v>
      </c>
      <c r="C94" s="35" t="s">
        <v>12</v>
      </c>
      <c r="D94" s="35"/>
      <c r="E94" s="65"/>
      <c r="F94" s="76">
        <v>72</v>
      </c>
      <c r="G94" s="65">
        <v>134.78399999999999</v>
      </c>
      <c r="H94" s="37">
        <f t="shared" si="10"/>
        <v>72</v>
      </c>
      <c r="I94" s="65">
        <f t="shared" si="11"/>
        <v>134.78399999999999</v>
      </c>
    </row>
    <row r="95" spans="1:9" s="39" customFormat="1" x14ac:dyDescent="0.25">
      <c r="A95" s="35">
        <v>42</v>
      </c>
      <c r="B95" s="49" t="s">
        <v>283</v>
      </c>
      <c r="C95" s="35" t="s">
        <v>12</v>
      </c>
      <c r="D95" s="35"/>
      <c r="E95" s="65"/>
      <c r="F95" s="76">
        <v>30</v>
      </c>
      <c r="G95" s="65">
        <v>374.4</v>
      </c>
      <c r="H95" s="37">
        <f t="shared" si="10"/>
        <v>30</v>
      </c>
      <c r="I95" s="65">
        <f t="shared" si="11"/>
        <v>374.4</v>
      </c>
    </row>
    <row r="96" spans="1:9" s="39" customFormat="1" x14ac:dyDescent="0.25">
      <c r="A96" s="35">
        <v>43</v>
      </c>
      <c r="B96" s="49" t="s">
        <v>111</v>
      </c>
      <c r="C96" s="35" t="s">
        <v>12</v>
      </c>
      <c r="D96" s="35"/>
      <c r="E96" s="65"/>
      <c r="F96" s="76">
        <v>15</v>
      </c>
      <c r="G96" s="65">
        <v>19.32</v>
      </c>
      <c r="H96" s="37">
        <f t="shared" si="10"/>
        <v>15</v>
      </c>
      <c r="I96" s="65">
        <f t="shared" si="11"/>
        <v>19.32</v>
      </c>
    </row>
    <row r="97" spans="1:9" s="39" customFormat="1" x14ac:dyDescent="0.25">
      <c r="A97" s="35">
        <v>44</v>
      </c>
      <c r="B97" s="49" t="s">
        <v>112</v>
      </c>
      <c r="C97" s="35" t="s">
        <v>12</v>
      </c>
      <c r="D97" s="35"/>
      <c r="E97" s="65"/>
      <c r="F97" s="76">
        <v>63</v>
      </c>
      <c r="G97" s="65">
        <v>3.4020000000000001</v>
      </c>
      <c r="H97" s="37">
        <f t="shared" si="10"/>
        <v>63</v>
      </c>
      <c r="I97" s="65">
        <f t="shared" si="11"/>
        <v>3.4020000000000001</v>
      </c>
    </row>
    <row r="98" spans="1:9" s="39" customFormat="1" x14ac:dyDescent="0.25">
      <c r="A98" s="35">
        <v>45</v>
      </c>
      <c r="B98" s="49" t="s">
        <v>113</v>
      </c>
      <c r="C98" s="35" t="s">
        <v>12</v>
      </c>
      <c r="D98" s="35"/>
      <c r="E98" s="65"/>
      <c r="F98" s="76">
        <v>1220</v>
      </c>
      <c r="G98" s="65">
        <v>63.44</v>
      </c>
      <c r="H98" s="37">
        <f t="shared" si="10"/>
        <v>1220</v>
      </c>
      <c r="I98" s="65">
        <f t="shared" si="11"/>
        <v>63.44</v>
      </c>
    </row>
    <row r="99" spans="1:9" s="39" customFormat="1" x14ac:dyDescent="0.25">
      <c r="A99" s="35">
        <v>46</v>
      </c>
      <c r="B99" s="49" t="s">
        <v>114</v>
      </c>
      <c r="C99" s="35" t="s">
        <v>12</v>
      </c>
      <c r="D99" s="35"/>
      <c r="E99" s="65"/>
      <c r="F99" s="76">
        <v>237</v>
      </c>
      <c r="G99" s="65">
        <v>36.972000000000001</v>
      </c>
      <c r="H99" s="37">
        <f t="shared" si="10"/>
        <v>237</v>
      </c>
      <c r="I99" s="65">
        <f t="shared" si="11"/>
        <v>36.972000000000001</v>
      </c>
    </row>
    <row r="100" spans="1:9" s="39" customFormat="1" x14ac:dyDescent="0.25">
      <c r="A100" s="35">
        <v>47</v>
      </c>
      <c r="B100" s="49" t="s">
        <v>253</v>
      </c>
      <c r="C100" s="35" t="s">
        <v>12</v>
      </c>
      <c r="D100" s="35"/>
      <c r="E100" s="65"/>
      <c r="F100" s="76">
        <v>51</v>
      </c>
      <c r="G100" s="65">
        <v>21.216000000000001</v>
      </c>
      <c r="H100" s="37">
        <f t="shared" si="10"/>
        <v>51</v>
      </c>
      <c r="I100" s="65">
        <f t="shared" si="11"/>
        <v>21.216000000000001</v>
      </c>
    </row>
    <row r="101" spans="1:9" s="39" customFormat="1" x14ac:dyDescent="0.25">
      <c r="A101" s="35">
        <v>48</v>
      </c>
      <c r="B101" s="49" t="s">
        <v>115</v>
      </c>
      <c r="C101" s="35" t="s">
        <v>12</v>
      </c>
      <c r="D101" s="35"/>
      <c r="E101" s="65"/>
      <c r="F101" s="76">
        <v>22</v>
      </c>
      <c r="G101" s="65">
        <v>3.96</v>
      </c>
      <c r="H101" s="37">
        <f t="shared" si="10"/>
        <v>22</v>
      </c>
      <c r="I101" s="65">
        <f t="shared" si="11"/>
        <v>3.96</v>
      </c>
    </row>
    <row r="102" spans="1:9" s="39" customFormat="1" x14ac:dyDescent="0.25">
      <c r="A102" s="35">
        <v>49</v>
      </c>
      <c r="B102" s="49" t="s">
        <v>116</v>
      </c>
      <c r="C102" s="35" t="s">
        <v>12</v>
      </c>
      <c r="D102" s="35"/>
      <c r="E102" s="65"/>
      <c r="F102" s="76">
        <v>3</v>
      </c>
      <c r="G102" s="65">
        <v>24.96</v>
      </c>
      <c r="H102" s="37">
        <f t="shared" si="10"/>
        <v>3</v>
      </c>
      <c r="I102" s="65">
        <f t="shared" si="11"/>
        <v>24.96</v>
      </c>
    </row>
    <row r="103" spans="1:9" s="39" customFormat="1" x14ac:dyDescent="0.25">
      <c r="A103" s="35">
        <v>50</v>
      </c>
      <c r="B103" s="49" t="s">
        <v>117</v>
      </c>
      <c r="C103" s="35" t="s">
        <v>12</v>
      </c>
      <c r="D103" s="35"/>
      <c r="E103" s="65"/>
      <c r="F103" s="76">
        <v>106</v>
      </c>
      <c r="G103" s="65">
        <v>8.5860000000000003</v>
      </c>
      <c r="H103" s="37">
        <f t="shared" si="10"/>
        <v>106</v>
      </c>
      <c r="I103" s="65">
        <f t="shared" si="11"/>
        <v>8.5860000000000003</v>
      </c>
    </row>
    <row r="104" spans="1:9" s="39" customFormat="1" x14ac:dyDescent="0.25">
      <c r="A104" s="35">
        <v>51</v>
      </c>
      <c r="B104" s="49" t="s">
        <v>118</v>
      </c>
      <c r="C104" s="35" t="s">
        <v>12</v>
      </c>
      <c r="D104" s="35"/>
      <c r="E104" s="65"/>
      <c r="F104" s="76">
        <v>157</v>
      </c>
      <c r="G104" s="65">
        <v>3.4540000000000002</v>
      </c>
      <c r="H104" s="37">
        <f t="shared" si="10"/>
        <v>157</v>
      </c>
      <c r="I104" s="65">
        <f t="shared" si="11"/>
        <v>3.4540000000000002</v>
      </c>
    </row>
    <row r="105" spans="1:9" s="39" customFormat="1" x14ac:dyDescent="0.25">
      <c r="A105" s="35">
        <v>52</v>
      </c>
      <c r="B105" s="49" t="s">
        <v>254</v>
      </c>
      <c r="C105" s="35" t="s">
        <v>12</v>
      </c>
      <c r="D105" s="35"/>
      <c r="E105" s="65"/>
      <c r="F105" s="76">
        <v>14</v>
      </c>
      <c r="G105" s="65">
        <v>58.24</v>
      </c>
      <c r="H105" s="37">
        <f t="shared" si="10"/>
        <v>14</v>
      </c>
      <c r="I105" s="65">
        <f t="shared" si="11"/>
        <v>58.24</v>
      </c>
    </row>
    <row r="106" spans="1:9" s="39" customFormat="1" x14ac:dyDescent="0.25">
      <c r="A106" s="35">
        <v>53</v>
      </c>
      <c r="B106" s="49" t="s">
        <v>119</v>
      </c>
      <c r="C106" s="35" t="s">
        <v>12</v>
      </c>
      <c r="D106" s="35"/>
      <c r="E106" s="65"/>
      <c r="F106" s="76">
        <v>26</v>
      </c>
      <c r="G106" s="65">
        <v>202.8</v>
      </c>
      <c r="H106" s="37">
        <f t="shared" si="10"/>
        <v>26</v>
      </c>
      <c r="I106" s="65">
        <f t="shared" si="11"/>
        <v>202.8</v>
      </c>
    </row>
    <row r="107" spans="1:9" s="39" customFormat="1" ht="27" x14ac:dyDescent="0.25">
      <c r="A107" s="35">
        <v>54</v>
      </c>
      <c r="B107" s="49" t="s">
        <v>120</v>
      </c>
      <c r="C107" s="35" t="s">
        <v>12</v>
      </c>
      <c r="D107" s="35"/>
      <c r="E107" s="65"/>
      <c r="F107" s="76">
        <v>3</v>
      </c>
      <c r="G107" s="65">
        <v>28.08</v>
      </c>
      <c r="H107" s="37">
        <f t="shared" si="10"/>
        <v>3</v>
      </c>
      <c r="I107" s="65">
        <f t="shared" si="11"/>
        <v>28.08</v>
      </c>
    </row>
    <row r="108" spans="1:9" s="39" customFormat="1" ht="27" x14ac:dyDescent="0.25">
      <c r="A108" s="35">
        <v>55</v>
      </c>
      <c r="B108" s="49" t="s">
        <v>121</v>
      </c>
      <c r="C108" s="35" t="s">
        <v>12</v>
      </c>
      <c r="D108" s="35"/>
      <c r="E108" s="65"/>
      <c r="F108" s="76">
        <v>5</v>
      </c>
      <c r="G108" s="65">
        <v>51.48</v>
      </c>
      <c r="H108" s="37">
        <f t="shared" si="10"/>
        <v>5</v>
      </c>
      <c r="I108" s="65">
        <f t="shared" si="11"/>
        <v>51.48</v>
      </c>
    </row>
    <row r="109" spans="1:9" s="39" customFormat="1" x14ac:dyDescent="0.25">
      <c r="A109" s="35">
        <v>56</v>
      </c>
      <c r="B109" s="49" t="s">
        <v>122</v>
      </c>
      <c r="C109" s="35" t="s">
        <v>12</v>
      </c>
      <c r="D109" s="35"/>
      <c r="E109" s="65"/>
      <c r="F109" s="76">
        <v>2</v>
      </c>
      <c r="G109" s="65">
        <v>49.92</v>
      </c>
      <c r="H109" s="37">
        <f t="shared" si="10"/>
        <v>2</v>
      </c>
      <c r="I109" s="65">
        <f t="shared" si="11"/>
        <v>49.92</v>
      </c>
    </row>
    <row r="110" spans="1:9" s="39" customFormat="1" x14ac:dyDescent="0.25">
      <c r="A110" s="35">
        <v>57</v>
      </c>
      <c r="B110" s="49" t="s">
        <v>123</v>
      </c>
      <c r="C110" s="35" t="s">
        <v>12</v>
      </c>
      <c r="D110" s="35"/>
      <c r="E110" s="65"/>
      <c r="F110" s="76">
        <v>2</v>
      </c>
      <c r="G110" s="65">
        <v>56.16</v>
      </c>
      <c r="H110" s="37">
        <f t="shared" si="10"/>
        <v>2</v>
      </c>
      <c r="I110" s="65">
        <f t="shared" si="11"/>
        <v>56.16</v>
      </c>
    </row>
    <row r="111" spans="1:9" s="39" customFormat="1" ht="27" x14ac:dyDescent="0.25">
      <c r="A111" s="35">
        <v>58</v>
      </c>
      <c r="B111" s="49" t="s">
        <v>124</v>
      </c>
      <c r="C111" s="35" t="s">
        <v>12</v>
      </c>
      <c r="D111" s="35"/>
      <c r="E111" s="65"/>
      <c r="F111" s="76">
        <v>0.33333333333333331</v>
      </c>
      <c r="G111" s="65">
        <v>9.5333333333333314</v>
      </c>
      <c r="H111" s="37">
        <f t="shared" si="10"/>
        <v>0.33333333333333331</v>
      </c>
      <c r="I111" s="65">
        <f t="shared" si="11"/>
        <v>9.5333333333333314</v>
      </c>
    </row>
    <row r="112" spans="1:9" s="39" customFormat="1" ht="27" x14ac:dyDescent="0.25">
      <c r="A112" s="35">
        <v>59</v>
      </c>
      <c r="B112" s="49" t="s">
        <v>125</v>
      </c>
      <c r="C112" s="35" t="s">
        <v>12</v>
      </c>
      <c r="D112" s="35"/>
      <c r="E112" s="65"/>
      <c r="F112" s="76">
        <v>2</v>
      </c>
      <c r="G112" s="65">
        <v>72.8</v>
      </c>
      <c r="H112" s="37">
        <f t="shared" si="10"/>
        <v>2</v>
      </c>
      <c r="I112" s="65">
        <f t="shared" si="11"/>
        <v>72.8</v>
      </c>
    </row>
    <row r="113" spans="1:9" s="39" customFormat="1" x14ac:dyDescent="0.25">
      <c r="A113" s="35">
        <v>60</v>
      </c>
      <c r="B113" s="49" t="s">
        <v>126</v>
      </c>
      <c r="C113" s="35" t="s">
        <v>12</v>
      </c>
      <c r="D113" s="35"/>
      <c r="E113" s="65"/>
      <c r="F113" s="76">
        <v>4</v>
      </c>
      <c r="G113" s="65">
        <v>4.1120000000000001</v>
      </c>
      <c r="H113" s="37">
        <f t="shared" si="10"/>
        <v>4</v>
      </c>
      <c r="I113" s="65">
        <f t="shared" si="11"/>
        <v>4.1120000000000001</v>
      </c>
    </row>
    <row r="114" spans="1:9" s="39" customFormat="1" x14ac:dyDescent="0.25">
      <c r="A114" s="35">
        <v>61</v>
      </c>
      <c r="B114" s="49" t="s">
        <v>127</v>
      </c>
      <c r="C114" s="35" t="s">
        <v>12</v>
      </c>
      <c r="D114" s="35"/>
      <c r="E114" s="65"/>
      <c r="F114" s="76">
        <v>24593</v>
      </c>
      <c r="G114" s="65">
        <v>2065.8119999999999</v>
      </c>
      <c r="H114" s="37">
        <f t="shared" si="10"/>
        <v>24593</v>
      </c>
      <c r="I114" s="65">
        <f t="shared" si="11"/>
        <v>2065.8119999999999</v>
      </c>
    </row>
    <row r="115" spans="1:9" s="39" customFormat="1" x14ac:dyDescent="0.25">
      <c r="A115" s="35">
        <v>62</v>
      </c>
      <c r="B115" s="49" t="s">
        <v>128</v>
      </c>
      <c r="C115" s="35" t="s">
        <v>12</v>
      </c>
      <c r="D115" s="35"/>
      <c r="E115" s="65"/>
      <c r="F115" s="76">
        <v>70</v>
      </c>
      <c r="G115" s="65">
        <v>7.28</v>
      </c>
      <c r="H115" s="37">
        <f t="shared" si="10"/>
        <v>70</v>
      </c>
      <c r="I115" s="65">
        <f t="shared" si="11"/>
        <v>7.28</v>
      </c>
    </row>
    <row r="116" spans="1:9" s="39" customFormat="1" ht="409.5" x14ac:dyDescent="0.25">
      <c r="A116" s="35">
        <v>63</v>
      </c>
      <c r="B116" s="49" t="s">
        <v>284</v>
      </c>
      <c r="C116" s="35" t="s">
        <v>12</v>
      </c>
      <c r="D116" s="35"/>
      <c r="E116" s="65"/>
      <c r="F116" s="76">
        <v>141</v>
      </c>
      <c r="G116" s="65">
        <v>586.55999999999995</v>
      </c>
      <c r="H116" s="37">
        <f t="shared" si="10"/>
        <v>141</v>
      </c>
      <c r="I116" s="65">
        <f t="shared" si="11"/>
        <v>586.55999999999995</v>
      </c>
    </row>
    <row r="117" spans="1:9" s="39" customFormat="1" ht="94.5" x14ac:dyDescent="0.25">
      <c r="A117" s="35">
        <v>64</v>
      </c>
      <c r="B117" s="49" t="s">
        <v>255</v>
      </c>
      <c r="C117" s="35" t="s">
        <v>12</v>
      </c>
      <c r="D117" s="35"/>
      <c r="E117" s="65"/>
      <c r="F117" s="76">
        <v>1</v>
      </c>
      <c r="G117" s="65">
        <v>7.4880000000000004</v>
      </c>
      <c r="H117" s="37">
        <f t="shared" si="10"/>
        <v>1</v>
      </c>
      <c r="I117" s="65">
        <f t="shared" si="11"/>
        <v>7.4880000000000004</v>
      </c>
    </row>
    <row r="118" spans="1:9" s="39" customFormat="1" ht="81" x14ac:dyDescent="0.25">
      <c r="A118" s="35">
        <v>65</v>
      </c>
      <c r="B118" s="49" t="s">
        <v>285</v>
      </c>
      <c r="C118" s="35" t="s">
        <v>12</v>
      </c>
      <c r="D118" s="35"/>
      <c r="E118" s="65"/>
      <c r="F118" s="76">
        <v>80.5</v>
      </c>
      <c r="G118" s="65">
        <v>1201.5429999999999</v>
      </c>
      <c r="H118" s="37">
        <f t="shared" si="10"/>
        <v>80.5</v>
      </c>
      <c r="I118" s="65">
        <f t="shared" si="11"/>
        <v>1201.5429999999999</v>
      </c>
    </row>
    <row r="119" spans="1:9" s="39" customFormat="1" ht="27" x14ac:dyDescent="0.25">
      <c r="A119" s="35">
        <v>66</v>
      </c>
      <c r="B119" s="49" t="s">
        <v>129</v>
      </c>
      <c r="C119" s="35" t="s">
        <v>12</v>
      </c>
      <c r="D119" s="35"/>
      <c r="E119" s="65"/>
      <c r="F119" s="76">
        <v>1</v>
      </c>
      <c r="G119" s="65">
        <v>14.12</v>
      </c>
      <c r="H119" s="37">
        <f t="shared" si="10"/>
        <v>1</v>
      </c>
      <c r="I119" s="65">
        <f t="shared" si="11"/>
        <v>14.12</v>
      </c>
    </row>
    <row r="120" spans="1:9" s="39" customFormat="1" ht="27" x14ac:dyDescent="0.25">
      <c r="A120" s="35">
        <v>67</v>
      </c>
      <c r="B120" s="49" t="s">
        <v>256</v>
      </c>
      <c r="C120" s="35" t="s">
        <v>12</v>
      </c>
      <c r="D120" s="35"/>
      <c r="E120" s="65"/>
      <c r="F120" s="76">
        <v>18</v>
      </c>
      <c r="G120" s="65">
        <v>65.034000000000006</v>
      </c>
      <c r="H120" s="37">
        <f t="shared" ref="H120:H139" si="12">F120-D120</f>
        <v>18</v>
      </c>
      <c r="I120" s="65">
        <f t="shared" ref="I120:I139" si="13">G120-E120</f>
        <v>65.034000000000006</v>
      </c>
    </row>
    <row r="121" spans="1:9" s="39" customFormat="1" ht="54" x14ac:dyDescent="0.25">
      <c r="A121" s="35">
        <v>68</v>
      </c>
      <c r="B121" s="49" t="s">
        <v>130</v>
      </c>
      <c r="C121" s="35" t="s">
        <v>12</v>
      </c>
      <c r="D121" s="35"/>
      <c r="E121" s="65"/>
      <c r="F121" s="76">
        <v>53</v>
      </c>
      <c r="G121" s="65">
        <v>146.06800000000001</v>
      </c>
      <c r="H121" s="37">
        <f t="shared" si="12"/>
        <v>53</v>
      </c>
      <c r="I121" s="65">
        <f t="shared" si="13"/>
        <v>146.06800000000001</v>
      </c>
    </row>
    <row r="122" spans="1:9" s="39" customFormat="1" ht="27" x14ac:dyDescent="0.25">
      <c r="A122" s="35">
        <v>69</v>
      </c>
      <c r="B122" s="49" t="s">
        <v>131</v>
      </c>
      <c r="C122" s="35" t="s">
        <v>12</v>
      </c>
      <c r="D122" s="35"/>
      <c r="E122" s="65"/>
      <c r="F122" s="76">
        <v>10</v>
      </c>
      <c r="G122" s="65">
        <v>16.37</v>
      </c>
      <c r="H122" s="37">
        <f t="shared" si="12"/>
        <v>10</v>
      </c>
      <c r="I122" s="65">
        <f t="shared" si="13"/>
        <v>16.37</v>
      </c>
    </row>
    <row r="123" spans="1:9" s="39" customFormat="1" ht="27" x14ac:dyDescent="0.25">
      <c r="A123" s="35">
        <v>70</v>
      </c>
      <c r="B123" s="49" t="s">
        <v>132</v>
      </c>
      <c r="C123" s="35" t="s">
        <v>12</v>
      </c>
      <c r="D123" s="35"/>
      <c r="E123" s="65"/>
      <c r="F123" s="76">
        <v>4</v>
      </c>
      <c r="G123" s="65">
        <v>10.536</v>
      </c>
      <c r="H123" s="37">
        <f t="shared" si="12"/>
        <v>4</v>
      </c>
      <c r="I123" s="65">
        <f t="shared" si="13"/>
        <v>10.536</v>
      </c>
    </row>
    <row r="124" spans="1:9" s="39" customFormat="1" ht="27" x14ac:dyDescent="0.25">
      <c r="A124" s="35">
        <v>71</v>
      </c>
      <c r="B124" s="49" t="s">
        <v>133</v>
      </c>
      <c r="C124" s="35" t="s">
        <v>12</v>
      </c>
      <c r="D124" s="35"/>
      <c r="E124" s="65"/>
      <c r="F124" s="76">
        <v>8</v>
      </c>
      <c r="G124" s="65">
        <v>16.2</v>
      </c>
      <c r="H124" s="37">
        <f t="shared" si="12"/>
        <v>8</v>
      </c>
      <c r="I124" s="65">
        <f t="shared" si="13"/>
        <v>16.2</v>
      </c>
    </row>
    <row r="125" spans="1:9" s="39" customFormat="1" ht="40.5" x14ac:dyDescent="0.25">
      <c r="A125" s="35">
        <v>72</v>
      </c>
      <c r="B125" s="49" t="s">
        <v>134</v>
      </c>
      <c r="C125" s="35" t="s">
        <v>12</v>
      </c>
      <c r="D125" s="35"/>
      <c r="E125" s="65"/>
      <c r="F125" s="76">
        <v>2</v>
      </c>
      <c r="G125" s="65">
        <v>7.4880000000000004</v>
      </c>
      <c r="H125" s="37">
        <f t="shared" si="12"/>
        <v>2</v>
      </c>
      <c r="I125" s="65">
        <f t="shared" si="13"/>
        <v>7.4880000000000004</v>
      </c>
    </row>
    <row r="126" spans="1:9" s="39" customFormat="1" x14ac:dyDescent="0.25">
      <c r="A126" s="35">
        <v>73</v>
      </c>
      <c r="B126" s="49" t="s">
        <v>135</v>
      </c>
      <c r="C126" s="35" t="s">
        <v>12</v>
      </c>
      <c r="D126" s="35"/>
      <c r="E126" s="65"/>
      <c r="F126" s="76">
        <v>6</v>
      </c>
      <c r="G126" s="65">
        <v>74.88</v>
      </c>
      <c r="H126" s="37">
        <f t="shared" si="12"/>
        <v>6</v>
      </c>
      <c r="I126" s="65">
        <f t="shared" si="13"/>
        <v>74.88</v>
      </c>
    </row>
    <row r="127" spans="1:9" s="39" customFormat="1" ht="27" x14ac:dyDescent="0.25">
      <c r="A127" s="35">
        <v>74</v>
      </c>
      <c r="B127" s="49" t="s">
        <v>136</v>
      </c>
      <c r="C127" s="35" t="s">
        <v>12</v>
      </c>
      <c r="D127" s="35"/>
      <c r="E127" s="65"/>
      <c r="F127" s="76">
        <v>5</v>
      </c>
      <c r="G127" s="65">
        <v>34.07</v>
      </c>
      <c r="H127" s="37">
        <f t="shared" si="12"/>
        <v>5</v>
      </c>
      <c r="I127" s="65">
        <f t="shared" si="13"/>
        <v>34.07</v>
      </c>
    </row>
    <row r="128" spans="1:9" s="39" customFormat="1" ht="27" x14ac:dyDescent="0.25">
      <c r="A128" s="35">
        <v>75</v>
      </c>
      <c r="B128" s="49" t="s">
        <v>137</v>
      </c>
      <c r="C128" s="35" t="s">
        <v>12</v>
      </c>
      <c r="D128" s="35"/>
      <c r="E128" s="65"/>
      <c r="F128" s="76">
        <v>100</v>
      </c>
      <c r="G128" s="65">
        <v>519.20000000000005</v>
      </c>
      <c r="H128" s="37">
        <f t="shared" si="12"/>
        <v>100</v>
      </c>
      <c r="I128" s="65">
        <f t="shared" si="13"/>
        <v>519.20000000000005</v>
      </c>
    </row>
    <row r="129" spans="1:9" s="39" customFormat="1" ht="27" x14ac:dyDescent="0.25">
      <c r="A129" s="35">
        <v>76</v>
      </c>
      <c r="B129" s="49" t="s">
        <v>138</v>
      </c>
      <c r="C129" s="35" t="s">
        <v>12</v>
      </c>
      <c r="D129" s="35"/>
      <c r="E129" s="65"/>
      <c r="F129" s="76">
        <v>12</v>
      </c>
      <c r="G129" s="65">
        <v>76.212000000000003</v>
      </c>
      <c r="H129" s="37">
        <f t="shared" si="12"/>
        <v>12</v>
      </c>
      <c r="I129" s="65">
        <f t="shared" si="13"/>
        <v>76.212000000000003</v>
      </c>
    </row>
    <row r="130" spans="1:9" s="39" customFormat="1" x14ac:dyDescent="0.25">
      <c r="A130" s="35">
        <v>77</v>
      </c>
      <c r="B130" s="49" t="s">
        <v>139</v>
      </c>
      <c r="C130" s="35" t="s">
        <v>12</v>
      </c>
      <c r="D130" s="35"/>
      <c r="E130" s="65"/>
      <c r="F130" s="76">
        <v>4</v>
      </c>
      <c r="G130" s="65">
        <v>21.411999999999999</v>
      </c>
      <c r="H130" s="37">
        <f t="shared" si="12"/>
        <v>4</v>
      </c>
      <c r="I130" s="65">
        <f t="shared" si="13"/>
        <v>21.411999999999999</v>
      </c>
    </row>
    <row r="131" spans="1:9" s="39" customFormat="1" x14ac:dyDescent="0.25">
      <c r="A131" s="35">
        <v>78</v>
      </c>
      <c r="B131" s="49" t="s">
        <v>140</v>
      </c>
      <c r="C131" s="35" t="s">
        <v>12</v>
      </c>
      <c r="D131" s="35"/>
      <c r="E131" s="65"/>
      <c r="F131" s="76">
        <v>22</v>
      </c>
      <c r="G131" s="65">
        <v>64.063999999999993</v>
      </c>
      <c r="H131" s="37">
        <f t="shared" si="12"/>
        <v>22</v>
      </c>
      <c r="I131" s="65">
        <f t="shared" si="13"/>
        <v>64.063999999999993</v>
      </c>
    </row>
    <row r="132" spans="1:9" s="39" customFormat="1" x14ac:dyDescent="0.25">
      <c r="A132" s="35">
        <v>79</v>
      </c>
      <c r="B132" s="49" t="s">
        <v>141</v>
      </c>
      <c r="C132" s="35" t="s">
        <v>12</v>
      </c>
      <c r="D132" s="35"/>
      <c r="E132" s="65"/>
      <c r="F132" s="76">
        <v>3</v>
      </c>
      <c r="G132" s="65">
        <v>31.2</v>
      </c>
      <c r="H132" s="37">
        <f t="shared" si="12"/>
        <v>3</v>
      </c>
      <c r="I132" s="65">
        <f t="shared" si="13"/>
        <v>31.2</v>
      </c>
    </row>
    <row r="133" spans="1:9" s="39" customFormat="1" x14ac:dyDescent="0.25">
      <c r="A133" s="35">
        <v>80</v>
      </c>
      <c r="B133" s="49" t="s">
        <v>257</v>
      </c>
      <c r="C133" s="35" t="s">
        <v>12</v>
      </c>
      <c r="D133" s="35"/>
      <c r="E133" s="65"/>
      <c r="F133" s="76">
        <v>29</v>
      </c>
      <c r="G133" s="65">
        <v>30.623999999999999</v>
      </c>
      <c r="H133" s="37">
        <f t="shared" si="12"/>
        <v>29</v>
      </c>
      <c r="I133" s="65">
        <f t="shared" si="13"/>
        <v>30.623999999999999</v>
      </c>
    </row>
    <row r="134" spans="1:9" s="39" customFormat="1" x14ac:dyDescent="0.25">
      <c r="A134" s="35">
        <v>81</v>
      </c>
      <c r="B134" s="49" t="s">
        <v>258</v>
      </c>
      <c r="C134" s="35" t="s">
        <v>12</v>
      </c>
      <c r="D134" s="35"/>
      <c r="E134" s="65"/>
      <c r="F134" s="76">
        <v>15</v>
      </c>
      <c r="G134" s="65">
        <v>1.2450000000000001</v>
      </c>
      <c r="H134" s="37">
        <f t="shared" si="12"/>
        <v>15</v>
      </c>
      <c r="I134" s="65">
        <f t="shared" si="13"/>
        <v>1.2450000000000001</v>
      </c>
    </row>
    <row r="135" spans="1:9" s="39" customFormat="1" x14ac:dyDescent="0.25">
      <c r="A135" s="35">
        <v>82</v>
      </c>
      <c r="B135" s="49" t="s">
        <v>259</v>
      </c>
      <c r="C135" s="35" t="s">
        <v>12</v>
      </c>
      <c r="D135" s="35"/>
      <c r="E135" s="65"/>
      <c r="F135" s="76">
        <v>10</v>
      </c>
      <c r="G135" s="65">
        <v>1.04</v>
      </c>
      <c r="H135" s="37">
        <f t="shared" si="12"/>
        <v>10</v>
      </c>
      <c r="I135" s="65">
        <f t="shared" si="13"/>
        <v>1.04</v>
      </c>
    </row>
    <row r="136" spans="1:9" s="39" customFormat="1" ht="27" x14ac:dyDescent="0.25">
      <c r="A136" s="35">
        <v>83</v>
      </c>
      <c r="B136" s="49" t="s">
        <v>286</v>
      </c>
      <c r="C136" s="35" t="s">
        <v>12</v>
      </c>
      <c r="D136" s="35"/>
      <c r="E136" s="65"/>
      <c r="F136" s="76">
        <v>86</v>
      </c>
      <c r="G136" s="65">
        <v>893.54</v>
      </c>
      <c r="H136" s="37">
        <f t="shared" si="12"/>
        <v>86</v>
      </c>
      <c r="I136" s="65">
        <f t="shared" si="13"/>
        <v>893.54</v>
      </c>
    </row>
    <row r="137" spans="1:9" s="39" customFormat="1" ht="27" x14ac:dyDescent="0.25">
      <c r="A137" s="35">
        <v>84</v>
      </c>
      <c r="B137" s="49" t="s">
        <v>287</v>
      </c>
      <c r="C137" s="35" t="s">
        <v>12</v>
      </c>
      <c r="D137" s="35"/>
      <c r="E137" s="65"/>
      <c r="F137" s="76">
        <v>35</v>
      </c>
      <c r="G137" s="65">
        <v>218.4</v>
      </c>
      <c r="H137" s="37">
        <f t="shared" si="12"/>
        <v>35</v>
      </c>
      <c r="I137" s="65">
        <f t="shared" si="13"/>
        <v>218.4</v>
      </c>
    </row>
    <row r="138" spans="1:9" s="39" customFormat="1" ht="27" x14ac:dyDescent="0.25">
      <c r="A138" s="35">
        <v>85</v>
      </c>
      <c r="B138" s="49" t="s">
        <v>288</v>
      </c>
      <c r="C138" s="35" t="s">
        <v>12</v>
      </c>
      <c r="D138" s="35"/>
      <c r="E138" s="65"/>
      <c r="F138" s="76">
        <v>176</v>
      </c>
      <c r="G138" s="65">
        <v>1098.24</v>
      </c>
      <c r="H138" s="37">
        <f t="shared" si="12"/>
        <v>176</v>
      </c>
      <c r="I138" s="65">
        <f t="shared" si="13"/>
        <v>1098.24</v>
      </c>
    </row>
    <row r="139" spans="1:9" s="39" customFormat="1" ht="27" x14ac:dyDescent="0.25">
      <c r="A139" s="35">
        <v>86</v>
      </c>
      <c r="B139" s="49" t="s">
        <v>296</v>
      </c>
      <c r="C139" s="35" t="s">
        <v>12</v>
      </c>
      <c r="D139" s="35"/>
      <c r="E139" s="65"/>
      <c r="F139" s="76">
        <v>1</v>
      </c>
      <c r="G139" s="65">
        <v>6.24</v>
      </c>
      <c r="H139" s="37">
        <f t="shared" si="12"/>
        <v>1</v>
      </c>
      <c r="I139" s="65">
        <f t="shared" si="13"/>
        <v>6.24</v>
      </c>
    </row>
    <row r="140" spans="1:9" s="39" customFormat="1" ht="14.25" x14ac:dyDescent="0.25">
      <c r="A140" s="30"/>
      <c r="B140" s="46" t="s">
        <v>142</v>
      </c>
      <c r="C140" s="32"/>
      <c r="D140" s="32"/>
      <c r="E140" s="64">
        <f>SUM(E141:E146)</f>
        <v>0</v>
      </c>
      <c r="F140" s="82"/>
      <c r="G140" s="64">
        <f>SUM(G141:G146)</f>
        <v>6436.8490000000002</v>
      </c>
      <c r="H140" s="33">
        <f t="shared" ref="H140" si="14">F140-D140</f>
        <v>0</v>
      </c>
      <c r="I140" s="64">
        <f t="shared" ref="I140" si="15">G140-E140</f>
        <v>6436.8490000000002</v>
      </c>
    </row>
    <row r="141" spans="1:9" s="39" customFormat="1" x14ac:dyDescent="0.25">
      <c r="A141" s="35">
        <v>1</v>
      </c>
      <c r="B141" s="49" t="s">
        <v>143</v>
      </c>
      <c r="C141" s="35" t="s">
        <v>12</v>
      </c>
      <c r="D141" s="35"/>
      <c r="E141" s="65"/>
      <c r="F141" s="76">
        <v>7</v>
      </c>
      <c r="G141" s="65">
        <v>49.427</v>
      </c>
      <c r="H141" s="37">
        <f t="shared" ref="H141:H146" si="16">F141-D141</f>
        <v>7</v>
      </c>
      <c r="I141" s="65">
        <f t="shared" ref="I141:I146" si="17">G141-E141</f>
        <v>49.427</v>
      </c>
    </row>
    <row r="142" spans="1:9" s="39" customFormat="1" ht="27" x14ac:dyDescent="0.25">
      <c r="A142" s="35">
        <v>2</v>
      </c>
      <c r="B142" s="49" t="s">
        <v>144</v>
      </c>
      <c r="C142" s="35" t="s">
        <v>12</v>
      </c>
      <c r="D142" s="35"/>
      <c r="E142" s="65"/>
      <c r="F142" s="76">
        <v>13</v>
      </c>
      <c r="G142" s="65">
        <v>981.42200000000003</v>
      </c>
      <c r="H142" s="37">
        <f t="shared" si="16"/>
        <v>13</v>
      </c>
      <c r="I142" s="65">
        <f t="shared" si="17"/>
        <v>981.42200000000003</v>
      </c>
    </row>
    <row r="143" spans="1:9" s="39" customFormat="1" x14ac:dyDescent="0.25">
      <c r="A143" s="35">
        <v>3</v>
      </c>
      <c r="B143" s="49" t="s">
        <v>301</v>
      </c>
      <c r="C143" s="35" t="s">
        <v>12</v>
      </c>
      <c r="D143" s="35"/>
      <c r="E143" s="65"/>
      <c r="F143" s="76">
        <v>34</v>
      </c>
      <c r="G143" s="65">
        <v>3570</v>
      </c>
      <c r="H143" s="37">
        <f t="shared" ref="H143" si="18">F143-D143</f>
        <v>34</v>
      </c>
      <c r="I143" s="65">
        <f t="shared" ref="I143" si="19">G143-E143</f>
        <v>3570</v>
      </c>
    </row>
    <row r="144" spans="1:9" s="39" customFormat="1" x14ac:dyDescent="0.25">
      <c r="A144" s="35">
        <v>4</v>
      </c>
      <c r="B144" s="77" t="s">
        <v>302</v>
      </c>
      <c r="C144" s="35" t="s">
        <v>12</v>
      </c>
      <c r="D144" s="35"/>
      <c r="E144" s="65"/>
      <c r="F144" s="76">
        <v>34</v>
      </c>
      <c r="G144" s="65">
        <v>238</v>
      </c>
      <c r="H144" s="37">
        <f t="shared" si="16"/>
        <v>34</v>
      </c>
      <c r="I144" s="65">
        <f t="shared" si="17"/>
        <v>238</v>
      </c>
    </row>
    <row r="145" spans="1:9" s="39" customFormat="1" x14ac:dyDescent="0.25">
      <c r="A145" s="35">
        <v>5</v>
      </c>
      <c r="B145" s="77" t="s">
        <v>303</v>
      </c>
      <c r="C145" s="35" t="s">
        <v>12</v>
      </c>
      <c r="D145" s="35"/>
      <c r="E145" s="65"/>
      <c r="F145" s="76">
        <v>34</v>
      </c>
      <c r="G145" s="65">
        <v>1360</v>
      </c>
      <c r="H145" s="37">
        <f t="shared" si="16"/>
        <v>34</v>
      </c>
      <c r="I145" s="65">
        <f t="shared" si="17"/>
        <v>1360</v>
      </c>
    </row>
    <row r="146" spans="1:9" s="39" customFormat="1" x14ac:dyDescent="0.25">
      <c r="A146" s="35">
        <v>6</v>
      </c>
      <c r="B146" s="77" t="s">
        <v>213</v>
      </c>
      <c r="C146" s="35" t="s">
        <v>12</v>
      </c>
      <c r="D146" s="35"/>
      <c r="E146" s="65"/>
      <c r="F146" s="76">
        <v>34</v>
      </c>
      <c r="G146" s="65">
        <v>238</v>
      </c>
      <c r="H146" s="37">
        <f t="shared" si="16"/>
        <v>34</v>
      </c>
      <c r="I146" s="65">
        <f t="shared" si="17"/>
        <v>238</v>
      </c>
    </row>
    <row r="147" spans="1:9" s="34" customFormat="1" ht="42.75" x14ac:dyDescent="0.25">
      <c r="A147" s="30">
        <v>7</v>
      </c>
      <c r="B147" s="46" t="s">
        <v>26</v>
      </c>
      <c r="C147" s="32" t="s">
        <v>25</v>
      </c>
      <c r="D147" s="32"/>
      <c r="E147" s="64">
        <f>SUM(E150:E211)</f>
        <v>0</v>
      </c>
      <c r="F147" s="82"/>
      <c r="G147" s="64">
        <f>SUM(G150:G211)</f>
        <v>2158.4293333333335</v>
      </c>
      <c r="H147" s="33">
        <f t="shared" ref="H147:I147" si="20">F147-D147</f>
        <v>0</v>
      </c>
      <c r="I147" s="64">
        <f t="shared" si="20"/>
        <v>2158.4293333333335</v>
      </c>
    </row>
    <row r="148" spans="1:9" s="39" customFormat="1" x14ac:dyDescent="0.25">
      <c r="A148" s="42"/>
      <c r="B148" s="36" t="s">
        <v>10</v>
      </c>
      <c r="C148" s="35"/>
      <c r="D148" s="35"/>
      <c r="E148" s="65"/>
      <c r="F148" s="76"/>
      <c r="G148" s="70"/>
      <c r="H148" s="38"/>
      <c r="I148" s="70"/>
    </row>
    <row r="149" spans="1:9" s="39" customFormat="1" x14ac:dyDescent="0.25">
      <c r="A149" s="43"/>
      <c r="B149" s="40" t="s">
        <v>11</v>
      </c>
      <c r="C149" s="35"/>
      <c r="D149" s="35"/>
      <c r="E149" s="65"/>
      <c r="F149" s="76"/>
      <c r="G149" s="70"/>
      <c r="H149" s="38"/>
      <c r="I149" s="70"/>
    </row>
    <row r="150" spans="1:9" s="39" customFormat="1" x14ac:dyDescent="0.25">
      <c r="A150" s="35">
        <v>1</v>
      </c>
      <c r="B150" s="49" t="s">
        <v>260</v>
      </c>
      <c r="C150" s="35" t="s">
        <v>12</v>
      </c>
      <c r="D150" s="35"/>
      <c r="E150" s="65"/>
      <c r="F150" s="76">
        <v>75</v>
      </c>
      <c r="G150" s="65">
        <v>6.45</v>
      </c>
      <c r="H150" s="37">
        <f t="shared" ref="H150:I151" si="21">F150-D150</f>
        <v>75</v>
      </c>
      <c r="I150" s="65">
        <f t="shared" si="21"/>
        <v>6.45</v>
      </c>
    </row>
    <row r="151" spans="1:9" s="39" customFormat="1" x14ac:dyDescent="0.25">
      <c r="A151" s="35">
        <v>2</v>
      </c>
      <c r="B151" s="49" t="s">
        <v>145</v>
      </c>
      <c r="C151" s="35" t="s">
        <v>12</v>
      </c>
      <c r="D151" s="35"/>
      <c r="E151" s="65"/>
      <c r="F151" s="76">
        <v>167</v>
      </c>
      <c r="G151" s="65">
        <v>37.908999999999999</v>
      </c>
      <c r="H151" s="37">
        <f t="shared" si="21"/>
        <v>167</v>
      </c>
      <c r="I151" s="65">
        <f t="shared" si="21"/>
        <v>37.908999999999999</v>
      </c>
    </row>
    <row r="152" spans="1:9" s="39" customFormat="1" x14ac:dyDescent="0.25">
      <c r="A152" s="35">
        <v>3</v>
      </c>
      <c r="B152" s="49" t="s">
        <v>146</v>
      </c>
      <c r="C152" s="35" t="s">
        <v>12</v>
      </c>
      <c r="D152" s="35"/>
      <c r="E152" s="65"/>
      <c r="F152" s="76">
        <v>16</v>
      </c>
      <c r="G152" s="65">
        <v>41.951999999999998</v>
      </c>
      <c r="H152" s="37">
        <f t="shared" ref="H152:H211" si="22">F152-D152</f>
        <v>16</v>
      </c>
      <c r="I152" s="65">
        <f t="shared" ref="I152:I211" si="23">G152-E152</f>
        <v>41.951999999999998</v>
      </c>
    </row>
    <row r="153" spans="1:9" s="39" customFormat="1" x14ac:dyDescent="0.25">
      <c r="A153" s="35">
        <v>4</v>
      </c>
      <c r="B153" s="49" t="s">
        <v>147</v>
      </c>
      <c r="C153" s="35" t="s">
        <v>12</v>
      </c>
      <c r="D153" s="35"/>
      <c r="E153" s="65"/>
      <c r="F153" s="76">
        <v>177</v>
      </c>
      <c r="G153" s="65">
        <v>16.283999999999999</v>
      </c>
      <c r="H153" s="37">
        <f t="shared" si="22"/>
        <v>177</v>
      </c>
      <c r="I153" s="65">
        <f t="shared" si="23"/>
        <v>16.283999999999999</v>
      </c>
    </row>
    <row r="154" spans="1:9" s="39" customFormat="1" x14ac:dyDescent="0.25">
      <c r="A154" s="35">
        <v>5</v>
      </c>
      <c r="B154" s="49" t="s">
        <v>148</v>
      </c>
      <c r="C154" s="35" t="s">
        <v>12</v>
      </c>
      <c r="D154" s="35"/>
      <c r="E154" s="65"/>
      <c r="F154" s="76">
        <v>107</v>
      </c>
      <c r="G154" s="65">
        <v>16.157</v>
      </c>
      <c r="H154" s="37">
        <f t="shared" si="22"/>
        <v>107</v>
      </c>
      <c r="I154" s="65">
        <f t="shared" si="23"/>
        <v>16.157</v>
      </c>
    </row>
    <row r="155" spans="1:9" s="39" customFormat="1" x14ac:dyDescent="0.25">
      <c r="A155" s="35">
        <v>6</v>
      </c>
      <c r="B155" s="49" t="s">
        <v>149</v>
      </c>
      <c r="C155" s="35" t="s">
        <v>12</v>
      </c>
      <c r="D155" s="35"/>
      <c r="E155" s="65"/>
      <c r="F155" s="76">
        <v>71</v>
      </c>
      <c r="G155" s="65">
        <v>19.951000000000001</v>
      </c>
      <c r="H155" s="37">
        <f t="shared" si="22"/>
        <v>71</v>
      </c>
      <c r="I155" s="65">
        <f t="shared" si="23"/>
        <v>19.951000000000001</v>
      </c>
    </row>
    <row r="156" spans="1:9" s="39" customFormat="1" x14ac:dyDescent="0.25">
      <c r="A156" s="35">
        <v>7</v>
      </c>
      <c r="B156" s="49" t="s">
        <v>150</v>
      </c>
      <c r="C156" s="35" t="s">
        <v>12</v>
      </c>
      <c r="D156" s="35"/>
      <c r="E156" s="65"/>
      <c r="F156" s="76">
        <v>55</v>
      </c>
      <c r="G156" s="65">
        <v>68.64</v>
      </c>
      <c r="H156" s="37">
        <f t="shared" si="22"/>
        <v>55</v>
      </c>
      <c r="I156" s="65">
        <f t="shared" si="23"/>
        <v>68.64</v>
      </c>
    </row>
    <row r="157" spans="1:9" s="39" customFormat="1" x14ac:dyDescent="0.25">
      <c r="A157" s="35">
        <v>8</v>
      </c>
      <c r="B157" s="49" t="s">
        <v>151</v>
      </c>
      <c r="C157" s="35" t="s">
        <v>12</v>
      </c>
      <c r="D157" s="35"/>
      <c r="E157" s="65"/>
      <c r="F157" s="76">
        <v>73</v>
      </c>
      <c r="G157" s="65">
        <v>24.09</v>
      </c>
      <c r="H157" s="37">
        <f t="shared" si="22"/>
        <v>73</v>
      </c>
      <c r="I157" s="65">
        <f t="shared" si="23"/>
        <v>24.09</v>
      </c>
    </row>
    <row r="158" spans="1:9" s="39" customFormat="1" x14ac:dyDescent="0.25">
      <c r="A158" s="35">
        <v>9</v>
      </c>
      <c r="B158" s="49" t="s">
        <v>152</v>
      </c>
      <c r="C158" s="35" t="s">
        <v>12</v>
      </c>
      <c r="D158" s="35"/>
      <c r="E158" s="65"/>
      <c r="F158" s="76">
        <v>36</v>
      </c>
      <c r="G158" s="65">
        <v>17.064</v>
      </c>
      <c r="H158" s="37">
        <f t="shared" si="22"/>
        <v>36</v>
      </c>
      <c r="I158" s="65">
        <f t="shared" si="23"/>
        <v>17.064</v>
      </c>
    </row>
    <row r="159" spans="1:9" s="39" customFormat="1" x14ac:dyDescent="0.25">
      <c r="A159" s="35">
        <v>10</v>
      </c>
      <c r="B159" s="49" t="s">
        <v>153</v>
      </c>
      <c r="C159" s="35" t="s">
        <v>12</v>
      </c>
      <c r="D159" s="35"/>
      <c r="E159" s="65"/>
      <c r="F159" s="76">
        <v>74</v>
      </c>
      <c r="G159" s="65">
        <v>79.55</v>
      </c>
      <c r="H159" s="37">
        <f t="shared" si="22"/>
        <v>74</v>
      </c>
      <c r="I159" s="65">
        <f t="shared" si="23"/>
        <v>79.55</v>
      </c>
    </row>
    <row r="160" spans="1:9" s="39" customFormat="1" x14ac:dyDescent="0.25">
      <c r="A160" s="35">
        <v>11</v>
      </c>
      <c r="B160" s="49" t="s">
        <v>154</v>
      </c>
      <c r="C160" s="35" t="s">
        <v>12</v>
      </c>
      <c r="D160" s="35"/>
      <c r="E160" s="65"/>
      <c r="F160" s="76">
        <v>64</v>
      </c>
      <c r="G160" s="65">
        <v>4.4160000000000004</v>
      </c>
      <c r="H160" s="37">
        <f t="shared" si="22"/>
        <v>64</v>
      </c>
      <c r="I160" s="65">
        <f t="shared" si="23"/>
        <v>4.4160000000000004</v>
      </c>
    </row>
    <row r="161" spans="1:9" s="39" customFormat="1" x14ac:dyDescent="0.25">
      <c r="A161" s="35">
        <v>12</v>
      </c>
      <c r="B161" s="49" t="s">
        <v>155</v>
      </c>
      <c r="C161" s="35" t="s">
        <v>12</v>
      </c>
      <c r="D161" s="35"/>
      <c r="E161" s="65"/>
      <c r="F161" s="76">
        <v>16</v>
      </c>
      <c r="G161" s="65">
        <v>2.5920000000000001</v>
      </c>
      <c r="H161" s="37">
        <f t="shared" si="22"/>
        <v>16</v>
      </c>
      <c r="I161" s="65">
        <f t="shared" si="23"/>
        <v>2.5920000000000001</v>
      </c>
    </row>
    <row r="162" spans="1:9" s="39" customFormat="1" x14ac:dyDescent="0.25">
      <c r="A162" s="35">
        <v>13</v>
      </c>
      <c r="B162" s="49" t="s">
        <v>156</v>
      </c>
      <c r="C162" s="35" t="s">
        <v>12</v>
      </c>
      <c r="D162" s="35"/>
      <c r="E162" s="65"/>
      <c r="F162" s="76">
        <v>23</v>
      </c>
      <c r="G162" s="65">
        <v>23.873999999999999</v>
      </c>
      <c r="H162" s="37">
        <f t="shared" si="22"/>
        <v>23</v>
      </c>
      <c r="I162" s="65">
        <f t="shared" si="23"/>
        <v>23.873999999999999</v>
      </c>
    </row>
    <row r="163" spans="1:9" s="39" customFormat="1" x14ac:dyDescent="0.25">
      <c r="A163" s="35">
        <v>14</v>
      </c>
      <c r="B163" s="49" t="s">
        <v>157</v>
      </c>
      <c r="C163" s="35" t="s">
        <v>12</v>
      </c>
      <c r="D163" s="35"/>
      <c r="E163" s="65"/>
      <c r="F163" s="76">
        <v>118</v>
      </c>
      <c r="G163" s="65">
        <v>19.116</v>
      </c>
      <c r="H163" s="37">
        <f t="shared" si="22"/>
        <v>118</v>
      </c>
      <c r="I163" s="65">
        <f t="shared" si="23"/>
        <v>19.116</v>
      </c>
    </row>
    <row r="164" spans="1:9" s="39" customFormat="1" x14ac:dyDescent="0.25">
      <c r="A164" s="35">
        <v>15</v>
      </c>
      <c r="B164" s="49" t="s">
        <v>158</v>
      </c>
      <c r="C164" s="35" t="s">
        <v>12</v>
      </c>
      <c r="D164" s="35"/>
      <c r="E164" s="65"/>
      <c r="F164" s="76">
        <v>2345</v>
      </c>
      <c r="G164" s="65">
        <v>204.01499999999999</v>
      </c>
      <c r="H164" s="37">
        <f t="shared" si="22"/>
        <v>2345</v>
      </c>
      <c r="I164" s="65">
        <f t="shared" si="23"/>
        <v>204.01499999999999</v>
      </c>
    </row>
    <row r="165" spans="1:9" s="39" customFormat="1" x14ac:dyDescent="0.25">
      <c r="A165" s="35">
        <v>16</v>
      </c>
      <c r="B165" s="49" t="s">
        <v>159</v>
      </c>
      <c r="C165" s="35" t="s">
        <v>12</v>
      </c>
      <c r="D165" s="35"/>
      <c r="E165" s="65"/>
      <c r="F165" s="76">
        <v>188</v>
      </c>
      <c r="G165" s="65">
        <v>52.264000000000003</v>
      </c>
      <c r="H165" s="37">
        <f t="shared" si="22"/>
        <v>188</v>
      </c>
      <c r="I165" s="65">
        <f t="shared" si="23"/>
        <v>52.264000000000003</v>
      </c>
    </row>
    <row r="166" spans="1:9" s="39" customFormat="1" x14ac:dyDescent="0.25">
      <c r="A166" s="35">
        <v>17</v>
      </c>
      <c r="B166" s="49" t="s">
        <v>160</v>
      </c>
      <c r="C166" s="35" t="s">
        <v>12</v>
      </c>
      <c r="D166" s="35"/>
      <c r="E166" s="65"/>
      <c r="F166" s="76">
        <v>308</v>
      </c>
      <c r="G166" s="65">
        <v>26.488</v>
      </c>
      <c r="H166" s="37">
        <f t="shared" si="22"/>
        <v>308</v>
      </c>
      <c r="I166" s="65">
        <f t="shared" si="23"/>
        <v>26.488</v>
      </c>
    </row>
    <row r="167" spans="1:9" s="39" customFormat="1" x14ac:dyDescent="0.25">
      <c r="A167" s="35">
        <v>18</v>
      </c>
      <c r="B167" s="49" t="s">
        <v>161</v>
      </c>
      <c r="C167" s="35" t="s">
        <v>12</v>
      </c>
      <c r="D167" s="35"/>
      <c r="E167" s="65"/>
      <c r="F167" s="76">
        <v>22</v>
      </c>
      <c r="G167" s="65">
        <v>7.5019999999999998</v>
      </c>
      <c r="H167" s="37">
        <f t="shared" si="22"/>
        <v>22</v>
      </c>
      <c r="I167" s="65">
        <f t="shared" si="23"/>
        <v>7.5019999999999998</v>
      </c>
    </row>
    <row r="168" spans="1:9" s="39" customFormat="1" x14ac:dyDescent="0.25">
      <c r="A168" s="35">
        <v>19</v>
      </c>
      <c r="B168" s="49" t="s">
        <v>289</v>
      </c>
      <c r="C168" s="35" t="s">
        <v>12</v>
      </c>
      <c r="D168" s="35"/>
      <c r="E168" s="65"/>
      <c r="F168" s="76">
        <v>1</v>
      </c>
      <c r="G168" s="65">
        <v>36.4</v>
      </c>
      <c r="H168" s="37">
        <f t="shared" si="22"/>
        <v>1</v>
      </c>
      <c r="I168" s="65">
        <f t="shared" si="23"/>
        <v>36.4</v>
      </c>
    </row>
    <row r="169" spans="1:9" s="39" customFormat="1" x14ac:dyDescent="0.25">
      <c r="A169" s="35">
        <v>20</v>
      </c>
      <c r="B169" s="49" t="s">
        <v>162</v>
      </c>
      <c r="C169" s="35" t="s">
        <v>12</v>
      </c>
      <c r="D169" s="35"/>
      <c r="E169" s="65"/>
      <c r="F169" s="76">
        <v>2</v>
      </c>
      <c r="G169" s="65">
        <v>2.8119999999999998</v>
      </c>
      <c r="H169" s="37">
        <f t="shared" si="22"/>
        <v>2</v>
      </c>
      <c r="I169" s="65">
        <f t="shared" si="23"/>
        <v>2.8119999999999998</v>
      </c>
    </row>
    <row r="170" spans="1:9" s="39" customFormat="1" ht="27" x14ac:dyDescent="0.25">
      <c r="A170" s="35">
        <v>21</v>
      </c>
      <c r="B170" s="49" t="s">
        <v>163</v>
      </c>
      <c r="C170" s="35" t="s">
        <v>12</v>
      </c>
      <c r="D170" s="35"/>
      <c r="E170" s="65"/>
      <c r="F170" s="76">
        <v>5</v>
      </c>
      <c r="G170" s="65">
        <v>30.18</v>
      </c>
      <c r="H170" s="37">
        <f t="shared" si="22"/>
        <v>5</v>
      </c>
      <c r="I170" s="65">
        <f t="shared" si="23"/>
        <v>30.18</v>
      </c>
    </row>
    <row r="171" spans="1:9" s="39" customFormat="1" x14ac:dyDescent="0.25">
      <c r="A171" s="35">
        <v>22</v>
      </c>
      <c r="B171" s="49" t="s">
        <v>164</v>
      </c>
      <c r="C171" s="35" t="s">
        <v>12</v>
      </c>
      <c r="D171" s="35"/>
      <c r="E171" s="65"/>
      <c r="F171" s="76">
        <v>2</v>
      </c>
      <c r="G171" s="65">
        <v>1.0820000000000001</v>
      </c>
      <c r="H171" s="37">
        <f t="shared" si="22"/>
        <v>2</v>
      </c>
      <c r="I171" s="65">
        <f t="shared" si="23"/>
        <v>1.0820000000000001</v>
      </c>
    </row>
    <row r="172" spans="1:9" s="39" customFormat="1" x14ac:dyDescent="0.25">
      <c r="A172" s="35">
        <v>23</v>
      </c>
      <c r="B172" s="49" t="s">
        <v>165</v>
      </c>
      <c r="C172" s="35" t="s">
        <v>12</v>
      </c>
      <c r="D172" s="35"/>
      <c r="E172" s="65"/>
      <c r="F172" s="76">
        <v>7</v>
      </c>
      <c r="G172" s="65">
        <v>48.985999999999997</v>
      </c>
      <c r="H172" s="37">
        <f t="shared" si="22"/>
        <v>7</v>
      </c>
      <c r="I172" s="65">
        <f t="shared" si="23"/>
        <v>48.985999999999997</v>
      </c>
    </row>
    <row r="173" spans="1:9" s="39" customFormat="1" x14ac:dyDescent="0.25">
      <c r="A173" s="35">
        <v>24</v>
      </c>
      <c r="B173" s="49" t="s">
        <v>166</v>
      </c>
      <c r="C173" s="35" t="s">
        <v>12</v>
      </c>
      <c r="D173" s="35"/>
      <c r="E173" s="65"/>
      <c r="F173" s="76">
        <v>2</v>
      </c>
      <c r="G173" s="65">
        <v>16.655999999999999</v>
      </c>
      <c r="H173" s="37">
        <f t="shared" si="22"/>
        <v>2</v>
      </c>
      <c r="I173" s="65">
        <f t="shared" si="23"/>
        <v>16.655999999999999</v>
      </c>
    </row>
    <row r="174" spans="1:9" s="39" customFormat="1" x14ac:dyDescent="0.25">
      <c r="A174" s="35">
        <v>25</v>
      </c>
      <c r="B174" s="49" t="s">
        <v>167</v>
      </c>
      <c r="C174" s="35" t="s">
        <v>12</v>
      </c>
      <c r="D174" s="35"/>
      <c r="E174" s="65"/>
      <c r="F174" s="76">
        <v>5</v>
      </c>
      <c r="G174" s="65">
        <v>4.165</v>
      </c>
      <c r="H174" s="37">
        <f t="shared" si="22"/>
        <v>5</v>
      </c>
      <c r="I174" s="65">
        <f t="shared" si="23"/>
        <v>4.165</v>
      </c>
    </row>
    <row r="175" spans="1:9" s="39" customFormat="1" x14ac:dyDescent="0.25">
      <c r="A175" s="35">
        <v>26</v>
      </c>
      <c r="B175" s="49" t="s">
        <v>168</v>
      </c>
      <c r="C175" s="35" t="s">
        <v>12</v>
      </c>
      <c r="D175" s="35"/>
      <c r="E175" s="65"/>
      <c r="F175" s="76">
        <v>7</v>
      </c>
      <c r="G175" s="65">
        <v>3.0310000000000001</v>
      </c>
      <c r="H175" s="37">
        <f t="shared" si="22"/>
        <v>7</v>
      </c>
      <c r="I175" s="65">
        <f t="shared" si="23"/>
        <v>3.0310000000000001</v>
      </c>
    </row>
    <row r="176" spans="1:9" s="39" customFormat="1" x14ac:dyDescent="0.25">
      <c r="A176" s="35">
        <v>27</v>
      </c>
      <c r="B176" s="49" t="s">
        <v>169</v>
      </c>
      <c r="C176" s="35" t="s">
        <v>12</v>
      </c>
      <c r="D176" s="35"/>
      <c r="E176" s="65"/>
      <c r="F176" s="76">
        <v>17</v>
      </c>
      <c r="G176" s="65">
        <v>1.6659999999999999</v>
      </c>
      <c r="H176" s="37">
        <f t="shared" si="22"/>
        <v>17</v>
      </c>
      <c r="I176" s="65">
        <f t="shared" si="23"/>
        <v>1.6659999999999999</v>
      </c>
    </row>
    <row r="177" spans="1:9" s="39" customFormat="1" ht="27" x14ac:dyDescent="0.25">
      <c r="A177" s="35">
        <v>28</v>
      </c>
      <c r="B177" s="49" t="s">
        <v>261</v>
      </c>
      <c r="C177" s="35" t="s">
        <v>12</v>
      </c>
      <c r="D177" s="35"/>
      <c r="E177" s="65"/>
      <c r="F177" s="76">
        <v>38</v>
      </c>
      <c r="G177" s="65">
        <v>57.531999999999996</v>
      </c>
      <c r="H177" s="37">
        <f t="shared" si="22"/>
        <v>38</v>
      </c>
      <c r="I177" s="65">
        <f t="shared" si="23"/>
        <v>57.531999999999996</v>
      </c>
    </row>
    <row r="178" spans="1:9" s="39" customFormat="1" x14ac:dyDescent="0.25">
      <c r="A178" s="35">
        <v>29</v>
      </c>
      <c r="B178" s="49" t="s">
        <v>170</v>
      </c>
      <c r="C178" s="35" t="s">
        <v>12</v>
      </c>
      <c r="D178" s="35"/>
      <c r="E178" s="65"/>
      <c r="F178" s="76">
        <v>59</v>
      </c>
      <c r="G178" s="65">
        <v>59.59</v>
      </c>
      <c r="H178" s="37">
        <f t="shared" si="22"/>
        <v>59</v>
      </c>
      <c r="I178" s="65">
        <f t="shared" si="23"/>
        <v>59.59</v>
      </c>
    </row>
    <row r="179" spans="1:9" s="39" customFormat="1" x14ac:dyDescent="0.25">
      <c r="A179" s="35">
        <v>30</v>
      </c>
      <c r="B179" s="49" t="s">
        <v>171</v>
      </c>
      <c r="C179" s="35" t="s">
        <v>12</v>
      </c>
      <c r="D179" s="35"/>
      <c r="E179" s="65"/>
      <c r="F179" s="76">
        <v>36</v>
      </c>
      <c r="G179" s="65">
        <v>13.788</v>
      </c>
      <c r="H179" s="37">
        <f t="shared" si="22"/>
        <v>36</v>
      </c>
      <c r="I179" s="65">
        <f t="shared" si="23"/>
        <v>13.788</v>
      </c>
    </row>
    <row r="180" spans="1:9" s="39" customFormat="1" x14ac:dyDescent="0.25">
      <c r="A180" s="35">
        <v>31</v>
      </c>
      <c r="B180" s="49" t="s">
        <v>172</v>
      </c>
      <c r="C180" s="35" t="s">
        <v>12</v>
      </c>
      <c r="D180" s="35"/>
      <c r="E180" s="65"/>
      <c r="F180" s="76">
        <v>302</v>
      </c>
      <c r="G180" s="65">
        <v>25.67</v>
      </c>
      <c r="H180" s="37">
        <f t="shared" si="22"/>
        <v>302</v>
      </c>
      <c r="I180" s="65">
        <f t="shared" si="23"/>
        <v>25.67</v>
      </c>
    </row>
    <row r="181" spans="1:9" s="39" customFormat="1" x14ac:dyDescent="0.25">
      <c r="A181" s="35">
        <v>32</v>
      </c>
      <c r="B181" s="49" t="s">
        <v>173</v>
      </c>
      <c r="C181" s="35" t="s">
        <v>12</v>
      </c>
      <c r="D181" s="35"/>
      <c r="E181" s="65"/>
      <c r="F181" s="76">
        <v>100</v>
      </c>
      <c r="G181" s="65">
        <v>9</v>
      </c>
      <c r="H181" s="37">
        <f t="shared" si="22"/>
        <v>100</v>
      </c>
      <c r="I181" s="65">
        <f t="shared" si="23"/>
        <v>9</v>
      </c>
    </row>
    <row r="182" spans="1:9" s="39" customFormat="1" x14ac:dyDescent="0.25">
      <c r="A182" s="35">
        <v>33</v>
      </c>
      <c r="B182" s="49" t="s">
        <v>174</v>
      </c>
      <c r="C182" s="35" t="s">
        <v>12</v>
      </c>
      <c r="D182" s="35"/>
      <c r="E182" s="65"/>
      <c r="F182" s="76">
        <v>116</v>
      </c>
      <c r="G182" s="65">
        <v>72.384</v>
      </c>
      <c r="H182" s="37">
        <f t="shared" si="22"/>
        <v>116</v>
      </c>
      <c r="I182" s="65">
        <f t="shared" si="23"/>
        <v>72.384</v>
      </c>
    </row>
    <row r="183" spans="1:9" s="39" customFormat="1" x14ac:dyDescent="0.25">
      <c r="A183" s="35">
        <v>34</v>
      </c>
      <c r="B183" s="49" t="s">
        <v>175</v>
      </c>
      <c r="C183" s="35" t="s">
        <v>12</v>
      </c>
      <c r="D183" s="35"/>
      <c r="E183" s="65"/>
      <c r="F183" s="76">
        <v>126</v>
      </c>
      <c r="G183" s="65">
        <v>98.28</v>
      </c>
      <c r="H183" s="37">
        <f t="shared" si="22"/>
        <v>126</v>
      </c>
      <c r="I183" s="65">
        <f t="shared" si="23"/>
        <v>98.28</v>
      </c>
    </row>
    <row r="184" spans="1:9" s="39" customFormat="1" x14ac:dyDescent="0.25">
      <c r="A184" s="35">
        <v>35</v>
      </c>
      <c r="B184" s="49" t="s">
        <v>176</v>
      </c>
      <c r="C184" s="35" t="s">
        <v>12</v>
      </c>
      <c r="D184" s="35"/>
      <c r="E184" s="65"/>
      <c r="F184" s="76">
        <v>139.66666666666666</v>
      </c>
      <c r="G184" s="65">
        <v>145.53266666666667</v>
      </c>
      <c r="H184" s="37">
        <f t="shared" si="22"/>
        <v>139.66666666666666</v>
      </c>
      <c r="I184" s="65">
        <f t="shared" si="23"/>
        <v>145.53266666666667</v>
      </c>
    </row>
    <row r="185" spans="1:9" s="39" customFormat="1" x14ac:dyDescent="0.25">
      <c r="A185" s="35">
        <v>36</v>
      </c>
      <c r="B185" s="49" t="s">
        <v>290</v>
      </c>
      <c r="C185" s="35" t="s">
        <v>12</v>
      </c>
      <c r="D185" s="35"/>
      <c r="E185" s="65"/>
      <c r="F185" s="76">
        <v>2</v>
      </c>
      <c r="G185" s="65">
        <v>1.73</v>
      </c>
      <c r="H185" s="37">
        <f t="shared" si="22"/>
        <v>2</v>
      </c>
      <c r="I185" s="65">
        <f t="shared" si="23"/>
        <v>1.73</v>
      </c>
    </row>
    <row r="186" spans="1:9" s="39" customFormat="1" x14ac:dyDescent="0.25">
      <c r="A186" s="35">
        <v>37</v>
      </c>
      <c r="B186" s="49" t="s">
        <v>177</v>
      </c>
      <c r="C186" s="35" t="s">
        <v>12</v>
      </c>
      <c r="D186" s="35"/>
      <c r="E186" s="65"/>
      <c r="F186" s="76">
        <v>25</v>
      </c>
      <c r="G186" s="65">
        <v>12.175000000000001</v>
      </c>
      <c r="H186" s="37">
        <f t="shared" si="22"/>
        <v>25</v>
      </c>
      <c r="I186" s="65">
        <f t="shared" si="23"/>
        <v>12.175000000000001</v>
      </c>
    </row>
    <row r="187" spans="1:9" s="39" customFormat="1" x14ac:dyDescent="0.25">
      <c r="A187" s="35">
        <v>38</v>
      </c>
      <c r="B187" s="49" t="s">
        <v>178</v>
      </c>
      <c r="C187" s="35" t="s">
        <v>12</v>
      </c>
      <c r="D187" s="35"/>
      <c r="E187" s="65"/>
      <c r="F187" s="76">
        <v>12</v>
      </c>
      <c r="G187" s="65">
        <v>9.984</v>
      </c>
      <c r="H187" s="37">
        <f t="shared" si="22"/>
        <v>12</v>
      </c>
      <c r="I187" s="65">
        <f t="shared" si="23"/>
        <v>9.984</v>
      </c>
    </row>
    <row r="188" spans="1:9" s="39" customFormat="1" x14ac:dyDescent="0.25">
      <c r="A188" s="35">
        <v>39</v>
      </c>
      <c r="B188" s="49" t="s">
        <v>179</v>
      </c>
      <c r="C188" s="35" t="s">
        <v>12</v>
      </c>
      <c r="D188" s="35"/>
      <c r="E188" s="65"/>
      <c r="F188" s="76">
        <v>9.6666666666666661</v>
      </c>
      <c r="G188" s="65">
        <v>45.24</v>
      </c>
      <c r="H188" s="37">
        <f t="shared" si="22"/>
        <v>9.6666666666666661</v>
      </c>
      <c r="I188" s="65">
        <f t="shared" si="23"/>
        <v>45.24</v>
      </c>
    </row>
    <row r="189" spans="1:9" s="39" customFormat="1" x14ac:dyDescent="0.25">
      <c r="A189" s="35">
        <v>40</v>
      </c>
      <c r="B189" s="49" t="s">
        <v>180</v>
      </c>
      <c r="C189" s="35" t="s">
        <v>12</v>
      </c>
      <c r="D189" s="35"/>
      <c r="E189" s="65"/>
      <c r="F189" s="76">
        <v>16</v>
      </c>
      <c r="G189" s="65">
        <v>15.568</v>
      </c>
      <c r="H189" s="37">
        <f t="shared" si="22"/>
        <v>16</v>
      </c>
      <c r="I189" s="65">
        <f t="shared" si="23"/>
        <v>15.568</v>
      </c>
    </row>
    <row r="190" spans="1:9" s="39" customFormat="1" x14ac:dyDescent="0.25">
      <c r="A190" s="35">
        <v>41</v>
      </c>
      <c r="B190" s="49" t="s">
        <v>181</v>
      </c>
      <c r="C190" s="35" t="s">
        <v>12</v>
      </c>
      <c r="D190" s="35"/>
      <c r="E190" s="65"/>
      <c r="F190" s="76">
        <v>12</v>
      </c>
      <c r="G190" s="65">
        <v>14.976000000000001</v>
      </c>
      <c r="H190" s="37">
        <f t="shared" si="22"/>
        <v>12</v>
      </c>
      <c r="I190" s="65">
        <f t="shared" si="23"/>
        <v>14.976000000000001</v>
      </c>
    </row>
    <row r="191" spans="1:9" s="39" customFormat="1" x14ac:dyDescent="0.25">
      <c r="A191" s="35">
        <v>42</v>
      </c>
      <c r="B191" s="49" t="s">
        <v>182</v>
      </c>
      <c r="C191" s="35" t="s">
        <v>12</v>
      </c>
      <c r="D191" s="35"/>
      <c r="E191" s="65"/>
      <c r="F191" s="76">
        <v>1</v>
      </c>
      <c r="G191" s="65">
        <v>2.2879999999999998</v>
      </c>
      <c r="H191" s="37">
        <f t="shared" si="22"/>
        <v>1</v>
      </c>
      <c r="I191" s="65">
        <f t="shared" si="23"/>
        <v>2.2879999999999998</v>
      </c>
    </row>
    <row r="192" spans="1:9" s="39" customFormat="1" x14ac:dyDescent="0.25">
      <c r="A192" s="35">
        <v>43</v>
      </c>
      <c r="B192" s="49" t="s">
        <v>183</v>
      </c>
      <c r="C192" s="35" t="s">
        <v>12</v>
      </c>
      <c r="D192" s="35"/>
      <c r="E192" s="65"/>
      <c r="F192" s="76">
        <v>6</v>
      </c>
      <c r="G192" s="65">
        <v>13.728</v>
      </c>
      <c r="H192" s="37">
        <f t="shared" si="22"/>
        <v>6</v>
      </c>
      <c r="I192" s="65">
        <f t="shared" si="23"/>
        <v>13.728</v>
      </c>
    </row>
    <row r="193" spans="1:9" s="39" customFormat="1" x14ac:dyDescent="0.25">
      <c r="A193" s="35">
        <v>44</v>
      </c>
      <c r="B193" s="49" t="s">
        <v>184</v>
      </c>
      <c r="C193" s="35" t="s">
        <v>12</v>
      </c>
      <c r="D193" s="35"/>
      <c r="E193" s="65"/>
      <c r="F193" s="76">
        <v>1</v>
      </c>
      <c r="G193" s="65">
        <v>5.2</v>
      </c>
      <c r="H193" s="37">
        <f t="shared" si="22"/>
        <v>1</v>
      </c>
      <c r="I193" s="65">
        <f t="shared" si="23"/>
        <v>5.2</v>
      </c>
    </row>
    <row r="194" spans="1:9" s="39" customFormat="1" x14ac:dyDescent="0.25">
      <c r="A194" s="35">
        <v>45</v>
      </c>
      <c r="B194" s="49" t="s">
        <v>185</v>
      </c>
      <c r="C194" s="35" t="s">
        <v>12</v>
      </c>
      <c r="D194" s="35"/>
      <c r="E194" s="65"/>
      <c r="F194" s="76">
        <v>42</v>
      </c>
      <c r="G194" s="65">
        <v>46.368000000000002</v>
      </c>
      <c r="H194" s="37">
        <f t="shared" si="22"/>
        <v>42</v>
      </c>
      <c r="I194" s="65">
        <f t="shared" si="23"/>
        <v>46.368000000000002</v>
      </c>
    </row>
    <row r="195" spans="1:9" s="39" customFormat="1" ht="27" x14ac:dyDescent="0.25">
      <c r="A195" s="35">
        <v>46</v>
      </c>
      <c r="B195" s="49" t="s">
        <v>186</v>
      </c>
      <c r="C195" s="35" t="s">
        <v>12</v>
      </c>
      <c r="D195" s="35"/>
      <c r="E195" s="65"/>
      <c r="F195" s="76">
        <v>15.666666666666666</v>
      </c>
      <c r="G195" s="65">
        <v>11.859666666666666</v>
      </c>
      <c r="H195" s="37">
        <f t="shared" si="22"/>
        <v>15.666666666666666</v>
      </c>
      <c r="I195" s="65">
        <f t="shared" si="23"/>
        <v>11.859666666666666</v>
      </c>
    </row>
    <row r="196" spans="1:9" s="39" customFormat="1" x14ac:dyDescent="0.25">
      <c r="A196" s="35">
        <v>47</v>
      </c>
      <c r="B196" s="49" t="s">
        <v>187</v>
      </c>
      <c r="C196" s="35" t="s">
        <v>12</v>
      </c>
      <c r="D196" s="35"/>
      <c r="E196" s="65"/>
      <c r="F196" s="76">
        <v>10</v>
      </c>
      <c r="G196" s="65">
        <v>24.38</v>
      </c>
      <c r="H196" s="37">
        <f t="shared" si="22"/>
        <v>10</v>
      </c>
      <c r="I196" s="65">
        <f t="shared" si="23"/>
        <v>24.38</v>
      </c>
    </row>
    <row r="197" spans="1:9" s="39" customFormat="1" x14ac:dyDescent="0.25">
      <c r="A197" s="35">
        <v>48</v>
      </c>
      <c r="B197" s="49" t="s">
        <v>188</v>
      </c>
      <c r="C197" s="35" t="s">
        <v>12</v>
      </c>
      <c r="D197" s="35"/>
      <c r="E197" s="65"/>
      <c r="F197" s="76">
        <v>15</v>
      </c>
      <c r="G197" s="65">
        <v>12.75</v>
      </c>
      <c r="H197" s="37">
        <f t="shared" si="22"/>
        <v>15</v>
      </c>
      <c r="I197" s="65">
        <f t="shared" si="23"/>
        <v>12.75</v>
      </c>
    </row>
    <row r="198" spans="1:9" s="39" customFormat="1" x14ac:dyDescent="0.25">
      <c r="A198" s="35">
        <v>49</v>
      </c>
      <c r="B198" s="49" t="s">
        <v>203</v>
      </c>
      <c r="C198" s="35" t="s">
        <v>12</v>
      </c>
      <c r="D198" s="35"/>
      <c r="E198" s="65"/>
      <c r="F198" s="76">
        <v>42</v>
      </c>
      <c r="G198" s="65">
        <v>63.756</v>
      </c>
      <c r="H198" s="37">
        <f t="shared" si="22"/>
        <v>42</v>
      </c>
      <c r="I198" s="65">
        <f t="shared" si="23"/>
        <v>63.756</v>
      </c>
    </row>
    <row r="199" spans="1:9" s="39" customFormat="1" x14ac:dyDescent="0.25">
      <c r="A199" s="35">
        <v>50</v>
      </c>
      <c r="B199" s="49" t="s">
        <v>204</v>
      </c>
      <c r="C199" s="35" t="s">
        <v>12</v>
      </c>
      <c r="D199" s="35"/>
      <c r="E199" s="65"/>
      <c r="F199" s="76">
        <v>14</v>
      </c>
      <c r="G199" s="65">
        <v>22.707999999999998</v>
      </c>
      <c r="H199" s="37">
        <f t="shared" si="22"/>
        <v>14</v>
      </c>
      <c r="I199" s="65">
        <f t="shared" si="23"/>
        <v>22.707999999999998</v>
      </c>
    </row>
    <row r="200" spans="1:9" s="39" customFormat="1" x14ac:dyDescent="0.25">
      <c r="A200" s="35">
        <v>51</v>
      </c>
      <c r="B200" s="49" t="s">
        <v>200</v>
      </c>
      <c r="C200" s="35" t="s">
        <v>12</v>
      </c>
      <c r="D200" s="35"/>
      <c r="E200" s="65"/>
      <c r="F200" s="76">
        <v>30</v>
      </c>
      <c r="G200" s="65">
        <v>31.92</v>
      </c>
      <c r="H200" s="37">
        <f t="shared" si="22"/>
        <v>30</v>
      </c>
      <c r="I200" s="65">
        <f t="shared" si="23"/>
        <v>31.92</v>
      </c>
    </row>
    <row r="201" spans="1:9" s="39" customFormat="1" x14ac:dyDescent="0.25">
      <c r="A201" s="35">
        <v>52</v>
      </c>
      <c r="B201" s="49" t="s">
        <v>205</v>
      </c>
      <c r="C201" s="35" t="s">
        <v>12</v>
      </c>
      <c r="D201" s="35"/>
      <c r="E201" s="65"/>
      <c r="F201" s="76">
        <v>28</v>
      </c>
      <c r="G201" s="65">
        <v>4.76</v>
      </c>
      <c r="H201" s="37">
        <f t="shared" si="22"/>
        <v>28</v>
      </c>
      <c r="I201" s="65">
        <f t="shared" si="23"/>
        <v>4.76</v>
      </c>
    </row>
    <row r="202" spans="1:9" s="39" customFormat="1" x14ac:dyDescent="0.25">
      <c r="A202" s="35">
        <v>53</v>
      </c>
      <c r="B202" s="49" t="s">
        <v>206</v>
      </c>
      <c r="C202" s="35" t="s">
        <v>12</v>
      </c>
      <c r="D202" s="35"/>
      <c r="E202" s="65"/>
      <c r="F202" s="76">
        <v>1</v>
      </c>
      <c r="G202" s="65">
        <v>31.2</v>
      </c>
      <c r="H202" s="37">
        <f t="shared" si="22"/>
        <v>1</v>
      </c>
      <c r="I202" s="65">
        <f t="shared" si="23"/>
        <v>31.2</v>
      </c>
    </row>
    <row r="203" spans="1:9" s="39" customFormat="1" x14ac:dyDescent="0.25">
      <c r="A203" s="35">
        <v>54</v>
      </c>
      <c r="B203" s="49" t="s">
        <v>207</v>
      </c>
      <c r="C203" s="35" t="s">
        <v>12</v>
      </c>
      <c r="D203" s="35"/>
      <c r="E203" s="65"/>
      <c r="F203" s="76">
        <v>66</v>
      </c>
      <c r="G203" s="65">
        <v>17.489999999999998</v>
      </c>
      <c r="H203" s="37">
        <f t="shared" si="22"/>
        <v>66</v>
      </c>
      <c r="I203" s="65">
        <f t="shared" si="23"/>
        <v>17.489999999999998</v>
      </c>
    </row>
    <row r="204" spans="1:9" s="39" customFormat="1" ht="40.5" x14ac:dyDescent="0.25">
      <c r="A204" s="35">
        <v>55</v>
      </c>
      <c r="B204" s="49" t="s">
        <v>262</v>
      </c>
      <c r="C204" s="35" t="s">
        <v>12</v>
      </c>
      <c r="D204" s="35"/>
      <c r="E204" s="65"/>
      <c r="F204" s="76">
        <v>50</v>
      </c>
      <c r="G204" s="65">
        <v>41.6</v>
      </c>
      <c r="H204" s="37">
        <f t="shared" si="22"/>
        <v>50</v>
      </c>
      <c r="I204" s="65">
        <f t="shared" si="23"/>
        <v>41.6</v>
      </c>
    </row>
    <row r="205" spans="1:9" s="39" customFormat="1" x14ac:dyDescent="0.25">
      <c r="A205" s="35">
        <v>56</v>
      </c>
      <c r="B205" s="49" t="s">
        <v>263</v>
      </c>
      <c r="C205" s="35" t="s">
        <v>12</v>
      </c>
      <c r="D205" s="35"/>
      <c r="E205" s="65"/>
      <c r="F205" s="76">
        <v>52</v>
      </c>
      <c r="G205" s="65">
        <v>27.04</v>
      </c>
      <c r="H205" s="37">
        <f t="shared" si="22"/>
        <v>52</v>
      </c>
      <c r="I205" s="65">
        <f t="shared" si="23"/>
        <v>27.04</v>
      </c>
    </row>
    <row r="206" spans="1:9" s="39" customFormat="1" ht="40.5" x14ac:dyDescent="0.25">
      <c r="A206" s="35">
        <v>57</v>
      </c>
      <c r="B206" s="49" t="s">
        <v>291</v>
      </c>
      <c r="C206" s="35" t="s">
        <v>12</v>
      </c>
      <c r="D206" s="35"/>
      <c r="E206" s="65"/>
      <c r="F206" s="76">
        <v>5</v>
      </c>
      <c r="G206" s="65">
        <v>31.2</v>
      </c>
      <c r="H206" s="37">
        <f t="shared" si="22"/>
        <v>5</v>
      </c>
      <c r="I206" s="65">
        <f t="shared" si="23"/>
        <v>31.2</v>
      </c>
    </row>
    <row r="207" spans="1:9" s="39" customFormat="1" x14ac:dyDescent="0.25">
      <c r="A207" s="35">
        <v>58</v>
      </c>
      <c r="B207" s="49" t="s">
        <v>292</v>
      </c>
      <c r="C207" s="35" t="s">
        <v>12</v>
      </c>
      <c r="D207" s="35"/>
      <c r="E207" s="65"/>
      <c r="F207" s="76">
        <v>1</v>
      </c>
      <c r="G207" s="65">
        <v>62.4</v>
      </c>
      <c r="H207" s="37">
        <f t="shared" si="22"/>
        <v>1</v>
      </c>
      <c r="I207" s="65">
        <f t="shared" si="23"/>
        <v>62.4</v>
      </c>
    </row>
    <row r="208" spans="1:9" s="39" customFormat="1" x14ac:dyDescent="0.25">
      <c r="A208" s="35">
        <v>59</v>
      </c>
      <c r="B208" s="49" t="s">
        <v>293</v>
      </c>
      <c r="C208" s="35" t="s">
        <v>12</v>
      </c>
      <c r="D208" s="35"/>
      <c r="E208" s="65"/>
      <c r="F208" s="76">
        <v>33</v>
      </c>
      <c r="G208" s="65">
        <v>102.96</v>
      </c>
      <c r="H208" s="37">
        <f t="shared" si="22"/>
        <v>33</v>
      </c>
      <c r="I208" s="65">
        <f t="shared" si="23"/>
        <v>102.96</v>
      </c>
    </row>
    <row r="209" spans="1:9" s="39" customFormat="1" x14ac:dyDescent="0.25">
      <c r="A209" s="35">
        <v>60</v>
      </c>
      <c r="B209" s="49" t="s">
        <v>294</v>
      </c>
      <c r="C209" s="35" t="s">
        <v>12</v>
      </c>
      <c r="D209" s="35"/>
      <c r="E209" s="65"/>
      <c r="F209" s="76">
        <v>545</v>
      </c>
      <c r="G209" s="65">
        <v>33.79</v>
      </c>
      <c r="H209" s="37">
        <f t="shared" si="22"/>
        <v>545</v>
      </c>
      <c r="I209" s="65">
        <f t="shared" si="23"/>
        <v>33.79</v>
      </c>
    </row>
    <row r="210" spans="1:9" s="39" customFormat="1" x14ac:dyDescent="0.25">
      <c r="A210" s="35">
        <v>61</v>
      </c>
      <c r="B210" s="49" t="s">
        <v>295</v>
      </c>
      <c r="C210" s="35" t="s">
        <v>12</v>
      </c>
      <c r="D210" s="35"/>
      <c r="E210" s="65"/>
      <c r="F210" s="76">
        <v>5150</v>
      </c>
      <c r="G210" s="65">
        <v>159.65</v>
      </c>
      <c r="H210" s="37">
        <f t="shared" si="22"/>
        <v>5150</v>
      </c>
      <c r="I210" s="65">
        <f t="shared" si="23"/>
        <v>159.65</v>
      </c>
    </row>
    <row r="211" spans="1:9" s="39" customFormat="1" ht="27" x14ac:dyDescent="0.25">
      <c r="A211" s="35">
        <v>62</v>
      </c>
      <c r="B211" s="49" t="s">
        <v>297</v>
      </c>
      <c r="C211" s="35" t="s">
        <v>12</v>
      </c>
      <c r="D211" s="35"/>
      <c r="E211" s="65"/>
      <c r="F211" s="76">
        <v>2</v>
      </c>
      <c r="G211" s="65">
        <v>16.64</v>
      </c>
      <c r="H211" s="37">
        <f t="shared" si="22"/>
        <v>2</v>
      </c>
      <c r="I211" s="65">
        <f t="shared" si="23"/>
        <v>16.64</v>
      </c>
    </row>
    <row r="212" spans="1:9" s="34" customFormat="1" ht="23.25" customHeight="1" x14ac:dyDescent="0.25">
      <c r="A212" s="30">
        <v>8</v>
      </c>
      <c r="B212" s="58" t="s">
        <v>27</v>
      </c>
      <c r="C212" s="32">
        <v>4269</v>
      </c>
      <c r="D212" s="32"/>
      <c r="E212" s="64">
        <f>SUM(E215:E231)</f>
        <v>0</v>
      </c>
      <c r="F212" s="82"/>
      <c r="G212" s="64">
        <f>SUM(G215:G231)</f>
        <v>5167.8578799999996</v>
      </c>
      <c r="H212" s="33">
        <f t="shared" ref="H212:H231" si="24">F212-D212</f>
        <v>0</v>
      </c>
      <c r="I212" s="64">
        <f t="shared" ref="I212:I231" si="25">G212-E212</f>
        <v>5167.8578799999996</v>
      </c>
    </row>
    <row r="213" spans="1:9" s="39" customFormat="1" x14ac:dyDescent="0.25">
      <c r="A213" s="42"/>
      <c r="B213" s="36" t="s">
        <v>10</v>
      </c>
      <c r="C213" s="35"/>
      <c r="D213" s="35"/>
      <c r="E213" s="65"/>
      <c r="F213" s="76"/>
      <c r="G213" s="70"/>
      <c r="H213" s="37"/>
      <c r="I213" s="65"/>
    </row>
    <row r="214" spans="1:9" s="39" customFormat="1" x14ac:dyDescent="0.25">
      <c r="A214" s="43"/>
      <c r="B214" s="40" t="s">
        <v>11</v>
      </c>
      <c r="C214" s="35"/>
      <c r="D214" s="35"/>
      <c r="E214" s="65"/>
      <c r="F214" s="76"/>
      <c r="G214" s="70"/>
      <c r="H214" s="37"/>
      <c r="I214" s="65"/>
    </row>
    <row r="215" spans="1:9" s="39" customFormat="1" x14ac:dyDescent="0.25">
      <c r="A215" s="35">
        <v>1</v>
      </c>
      <c r="B215" s="49" t="s">
        <v>189</v>
      </c>
      <c r="C215" s="35" t="s">
        <v>12</v>
      </c>
      <c r="D215" s="35"/>
      <c r="E215" s="65"/>
      <c r="F215" s="76">
        <v>29</v>
      </c>
      <c r="G215" s="65">
        <v>49.88</v>
      </c>
      <c r="H215" s="37">
        <f t="shared" si="24"/>
        <v>29</v>
      </c>
      <c r="I215" s="65">
        <f t="shared" si="25"/>
        <v>49.88</v>
      </c>
    </row>
    <row r="216" spans="1:9" s="39" customFormat="1" x14ac:dyDescent="0.25">
      <c r="A216" s="35">
        <v>2</v>
      </c>
      <c r="B216" s="49" t="s">
        <v>190</v>
      </c>
      <c r="C216" s="35" t="s">
        <v>12</v>
      </c>
      <c r="D216" s="35"/>
      <c r="E216" s="65"/>
      <c r="F216" s="76">
        <v>32.333333333333336</v>
      </c>
      <c r="G216" s="65">
        <v>62.95300000000001</v>
      </c>
      <c r="H216" s="37">
        <f t="shared" si="24"/>
        <v>32.333333333333336</v>
      </c>
      <c r="I216" s="65">
        <f t="shared" si="25"/>
        <v>62.95300000000001</v>
      </c>
    </row>
    <row r="217" spans="1:9" s="39" customFormat="1" ht="27" x14ac:dyDescent="0.25">
      <c r="A217" s="35">
        <v>3</v>
      </c>
      <c r="B217" s="49" t="s">
        <v>191</v>
      </c>
      <c r="C217" s="35" t="s">
        <v>12</v>
      </c>
      <c r="D217" s="35"/>
      <c r="E217" s="65"/>
      <c r="F217" s="76">
        <v>6</v>
      </c>
      <c r="G217" s="65">
        <v>24.648</v>
      </c>
      <c r="H217" s="37">
        <f t="shared" si="24"/>
        <v>6</v>
      </c>
      <c r="I217" s="65">
        <f t="shared" si="25"/>
        <v>24.648</v>
      </c>
    </row>
    <row r="218" spans="1:9" s="39" customFormat="1" ht="27" x14ac:dyDescent="0.25">
      <c r="A218" s="35">
        <v>4</v>
      </c>
      <c r="B218" s="49" t="s">
        <v>192</v>
      </c>
      <c r="C218" s="35" t="s">
        <v>12</v>
      </c>
      <c r="D218" s="35"/>
      <c r="E218" s="65"/>
      <c r="F218" s="76">
        <v>6</v>
      </c>
      <c r="G218" s="65">
        <v>62.531999999999996</v>
      </c>
      <c r="H218" s="37">
        <f t="shared" si="24"/>
        <v>6</v>
      </c>
      <c r="I218" s="65">
        <f t="shared" si="25"/>
        <v>62.531999999999996</v>
      </c>
    </row>
    <row r="219" spans="1:9" s="39" customFormat="1" ht="27" x14ac:dyDescent="0.25">
      <c r="A219" s="35">
        <v>5</v>
      </c>
      <c r="B219" s="49" t="s">
        <v>193</v>
      </c>
      <c r="C219" s="35" t="s">
        <v>12</v>
      </c>
      <c r="D219" s="35"/>
      <c r="E219" s="65"/>
      <c r="F219" s="76">
        <v>3</v>
      </c>
      <c r="G219" s="65">
        <v>38.936999999999998</v>
      </c>
      <c r="H219" s="37">
        <f t="shared" si="24"/>
        <v>3</v>
      </c>
      <c r="I219" s="65">
        <f t="shared" si="25"/>
        <v>38.936999999999998</v>
      </c>
    </row>
    <row r="220" spans="1:9" s="39" customFormat="1" x14ac:dyDescent="0.25">
      <c r="A220" s="35">
        <v>6</v>
      </c>
      <c r="B220" s="49" t="s">
        <v>194</v>
      </c>
      <c r="C220" s="35" t="s">
        <v>12</v>
      </c>
      <c r="D220" s="35"/>
      <c r="E220" s="65"/>
      <c r="F220" s="76">
        <v>97</v>
      </c>
      <c r="G220" s="65">
        <v>807.04</v>
      </c>
      <c r="H220" s="37">
        <f t="shared" si="24"/>
        <v>97</v>
      </c>
      <c r="I220" s="65">
        <f t="shared" si="25"/>
        <v>807.04</v>
      </c>
    </row>
    <row r="221" spans="1:9" s="39" customFormat="1" x14ac:dyDescent="0.25">
      <c r="A221" s="35">
        <v>7</v>
      </c>
      <c r="B221" s="49" t="s">
        <v>195</v>
      </c>
      <c r="C221" s="35" t="s">
        <v>12</v>
      </c>
      <c r="D221" s="35"/>
      <c r="E221" s="65"/>
      <c r="F221" s="76">
        <v>200</v>
      </c>
      <c r="G221" s="65">
        <v>43.2</v>
      </c>
      <c r="H221" s="37">
        <f t="shared" si="24"/>
        <v>200</v>
      </c>
      <c r="I221" s="65">
        <f t="shared" si="25"/>
        <v>43.2</v>
      </c>
    </row>
    <row r="222" spans="1:9" s="39" customFormat="1" x14ac:dyDescent="0.25">
      <c r="A222" s="35">
        <v>8</v>
      </c>
      <c r="B222" s="49" t="s">
        <v>196</v>
      </c>
      <c r="C222" s="35" t="s">
        <v>12</v>
      </c>
      <c r="D222" s="35"/>
      <c r="E222" s="65"/>
      <c r="F222" s="76">
        <v>70</v>
      </c>
      <c r="G222" s="65">
        <v>1.96</v>
      </c>
      <c r="H222" s="37">
        <f t="shared" si="24"/>
        <v>70</v>
      </c>
      <c r="I222" s="65">
        <f t="shared" si="25"/>
        <v>1.96</v>
      </c>
    </row>
    <row r="223" spans="1:9" s="39" customFormat="1" x14ac:dyDescent="0.25">
      <c r="A223" s="35">
        <v>9</v>
      </c>
      <c r="B223" s="49" t="s">
        <v>197</v>
      </c>
      <c r="C223" s="35" t="s">
        <v>12</v>
      </c>
      <c r="D223" s="35"/>
      <c r="E223" s="65"/>
      <c r="F223" s="76">
        <v>48</v>
      </c>
      <c r="G223" s="65">
        <v>1198.08</v>
      </c>
      <c r="H223" s="37">
        <f t="shared" si="24"/>
        <v>48</v>
      </c>
      <c r="I223" s="65">
        <f t="shared" si="25"/>
        <v>1198.08</v>
      </c>
    </row>
    <row r="224" spans="1:9" s="39" customFormat="1" x14ac:dyDescent="0.25">
      <c r="A224" s="35">
        <v>10</v>
      </c>
      <c r="B224" s="49" t="s">
        <v>198</v>
      </c>
      <c r="C224" s="35" t="s">
        <v>12</v>
      </c>
      <c r="D224" s="35"/>
      <c r="E224" s="65"/>
      <c r="F224" s="76">
        <v>19</v>
      </c>
      <c r="G224" s="65">
        <v>64.010999999999996</v>
      </c>
      <c r="H224" s="37">
        <f t="shared" si="24"/>
        <v>19</v>
      </c>
      <c r="I224" s="65">
        <f t="shared" si="25"/>
        <v>64.010999999999996</v>
      </c>
    </row>
    <row r="225" spans="1:9" s="39" customFormat="1" x14ac:dyDescent="0.25">
      <c r="A225" s="35">
        <v>11</v>
      </c>
      <c r="B225" s="49" t="s">
        <v>199</v>
      </c>
      <c r="C225" s="35" t="s">
        <v>12</v>
      </c>
      <c r="D225" s="35"/>
      <c r="E225" s="65"/>
      <c r="F225" s="76">
        <v>60.192</v>
      </c>
      <c r="G225" s="65">
        <v>2265.6268799999998</v>
      </c>
      <c r="H225" s="37">
        <f t="shared" si="24"/>
        <v>60.192</v>
      </c>
      <c r="I225" s="65">
        <f t="shared" si="25"/>
        <v>2265.6268799999998</v>
      </c>
    </row>
    <row r="226" spans="1:9" s="39" customFormat="1" x14ac:dyDescent="0.25">
      <c r="A226" s="35">
        <v>12</v>
      </c>
      <c r="B226" s="49" t="s">
        <v>208</v>
      </c>
      <c r="C226" s="35" t="s">
        <v>12</v>
      </c>
      <c r="D226" s="35"/>
      <c r="E226" s="65"/>
      <c r="F226" s="76">
        <v>50</v>
      </c>
      <c r="G226" s="65">
        <v>184.5</v>
      </c>
      <c r="H226" s="37">
        <f t="shared" si="24"/>
        <v>50</v>
      </c>
      <c r="I226" s="65">
        <f t="shared" si="25"/>
        <v>184.5</v>
      </c>
    </row>
    <row r="227" spans="1:9" s="39" customFormat="1" x14ac:dyDescent="0.25">
      <c r="A227" s="35">
        <v>13</v>
      </c>
      <c r="B227" s="49" t="s">
        <v>209</v>
      </c>
      <c r="C227" s="35" t="s">
        <v>12</v>
      </c>
      <c r="D227" s="35"/>
      <c r="E227" s="65"/>
      <c r="F227" s="76">
        <v>1</v>
      </c>
      <c r="G227" s="65">
        <v>14.144</v>
      </c>
      <c r="H227" s="37">
        <f t="shared" si="24"/>
        <v>1</v>
      </c>
      <c r="I227" s="65">
        <f t="shared" si="25"/>
        <v>14.144</v>
      </c>
    </row>
    <row r="228" spans="1:9" s="39" customFormat="1" x14ac:dyDescent="0.25">
      <c r="A228" s="35">
        <v>14</v>
      </c>
      <c r="B228" s="49" t="s">
        <v>201</v>
      </c>
      <c r="C228" s="35" t="s">
        <v>12</v>
      </c>
      <c r="D228" s="35"/>
      <c r="E228" s="65"/>
      <c r="F228" s="76">
        <v>100</v>
      </c>
      <c r="G228" s="65">
        <v>23.9</v>
      </c>
      <c r="H228" s="37">
        <f t="shared" si="24"/>
        <v>100</v>
      </c>
      <c r="I228" s="65">
        <f t="shared" si="25"/>
        <v>23.9</v>
      </c>
    </row>
    <row r="229" spans="1:9" s="39" customFormat="1" x14ac:dyDescent="0.25">
      <c r="A229" s="35">
        <v>15</v>
      </c>
      <c r="B229" s="49" t="s">
        <v>210</v>
      </c>
      <c r="C229" s="35" t="s">
        <v>12</v>
      </c>
      <c r="D229" s="35"/>
      <c r="E229" s="65"/>
      <c r="F229" s="76">
        <v>10</v>
      </c>
      <c r="G229" s="65">
        <v>260</v>
      </c>
      <c r="H229" s="37">
        <f t="shared" si="24"/>
        <v>10</v>
      </c>
      <c r="I229" s="65">
        <f t="shared" si="25"/>
        <v>260</v>
      </c>
    </row>
    <row r="230" spans="1:9" s="39" customFormat="1" x14ac:dyDescent="0.25">
      <c r="A230" s="35">
        <v>16</v>
      </c>
      <c r="B230" s="49" t="s">
        <v>211</v>
      </c>
      <c r="C230" s="35" t="s">
        <v>12</v>
      </c>
      <c r="D230" s="35"/>
      <c r="E230" s="65"/>
      <c r="F230" s="76">
        <v>13</v>
      </c>
      <c r="G230" s="65">
        <v>48.932000000000002</v>
      </c>
      <c r="H230" s="37">
        <f t="shared" si="24"/>
        <v>13</v>
      </c>
      <c r="I230" s="65">
        <f t="shared" si="25"/>
        <v>48.932000000000002</v>
      </c>
    </row>
    <row r="231" spans="1:9" s="39" customFormat="1" x14ac:dyDescent="0.25">
      <c r="A231" s="35">
        <v>17</v>
      </c>
      <c r="B231" s="49" t="s">
        <v>212</v>
      </c>
      <c r="C231" s="35" t="s">
        <v>12</v>
      </c>
      <c r="D231" s="35"/>
      <c r="E231" s="65"/>
      <c r="F231" s="76">
        <v>18</v>
      </c>
      <c r="G231" s="65">
        <v>17.513999999999999</v>
      </c>
      <c r="H231" s="37">
        <f t="shared" si="24"/>
        <v>18</v>
      </c>
      <c r="I231" s="65">
        <f t="shared" si="25"/>
        <v>17.513999999999999</v>
      </c>
    </row>
    <row r="232" spans="1:9" s="34" customFormat="1" ht="23.25" customHeight="1" x14ac:dyDescent="0.25">
      <c r="A232" s="30">
        <v>9</v>
      </c>
      <c r="B232" s="58" t="s">
        <v>30</v>
      </c>
      <c r="C232" s="32">
        <v>5122</v>
      </c>
      <c r="D232" s="32"/>
      <c r="E232" s="64">
        <f>+E235+E254</f>
        <v>0</v>
      </c>
      <c r="F232" s="82"/>
      <c r="G232" s="64">
        <f>+G235+G254</f>
        <v>153855.76199999999</v>
      </c>
      <c r="H232" s="33">
        <f t="shared" ref="H232:I232" si="26">F232-D232</f>
        <v>0</v>
      </c>
      <c r="I232" s="64">
        <f t="shared" si="26"/>
        <v>153855.76199999999</v>
      </c>
    </row>
    <row r="233" spans="1:9" s="39" customFormat="1" x14ac:dyDescent="0.25">
      <c r="A233" s="42"/>
      <c r="B233" s="36" t="s">
        <v>10</v>
      </c>
      <c r="C233" s="35"/>
      <c r="D233" s="35"/>
      <c r="E233" s="65"/>
      <c r="F233" s="76"/>
      <c r="G233" s="70"/>
      <c r="H233" s="38"/>
      <c r="I233" s="70"/>
    </row>
    <row r="234" spans="1:9" s="39" customFormat="1" x14ac:dyDescent="0.25">
      <c r="A234" s="43"/>
      <c r="B234" s="40" t="s">
        <v>11</v>
      </c>
      <c r="C234" s="35"/>
      <c r="D234" s="35"/>
      <c r="E234" s="65"/>
      <c r="F234" s="76"/>
      <c r="G234" s="70"/>
      <c r="H234" s="38"/>
      <c r="I234" s="70"/>
    </row>
    <row r="235" spans="1:9" s="39" customFormat="1" ht="14.25" x14ac:dyDescent="0.25">
      <c r="A235" s="43"/>
      <c r="B235" s="86" t="s">
        <v>300</v>
      </c>
      <c r="C235" s="35"/>
      <c r="D235" s="35"/>
      <c r="E235" s="88">
        <f>SUM(E236:E253)</f>
        <v>0</v>
      </c>
      <c r="F235" s="76"/>
      <c r="G235" s="88">
        <f>SUM(G236:G253)</f>
        <v>122280.51</v>
      </c>
      <c r="H235" s="38"/>
      <c r="I235" s="65">
        <f t="shared" ref="H235:I237" si="27">G235-E235</f>
        <v>122280.51</v>
      </c>
    </row>
    <row r="236" spans="1:9" s="39" customFormat="1" x14ac:dyDescent="0.25">
      <c r="A236" s="35">
        <v>1</v>
      </c>
      <c r="B236" s="49" t="s">
        <v>214</v>
      </c>
      <c r="C236" s="35" t="s">
        <v>12</v>
      </c>
      <c r="D236" s="35"/>
      <c r="E236" s="65"/>
      <c r="F236" s="76">
        <v>25</v>
      </c>
      <c r="G236" s="65">
        <v>13378</v>
      </c>
      <c r="H236" s="37">
        <f t="shared" si="27"/>
        <v>25</v>
      </c>
      <c r="I236" s="65">
        <f t="shared" si="27"/>
        <v>13378</v>
      </c>
    </row>
    <row r="237" spans="1:9" s="39" customFormat="1" x14ac:dyDescent="0.25">
      <c r="A237" s="35">
        <v>2</v>
      </c>
      <c r="B237" s="49" t="s">
        <v>215</v>
      </c>
      <c r="C237" s="35" t="s">
        <v>12</v>
      </c>
      <c r="D237" s="35"/>
      <c r="E237" s="65"/>
      <c r="F237" s="76">
        <v>25</v>
      </c>
      <c r="G237" s="65">
        <v>1354.95</v>
      </c>
      <c r="H237" s="37">
        <f t="shared" si="27"/>
        <v>25</v>
      </c>
      <c r="I237" s="65">
        <f t="shared" si="27"/>
        <v>1354.95</v>
      </c>
    </row>
    <row r="238" spans="1:9" s="39" customFormat="1" x14ac:dyDescent="0.25">
      <c r="A238" s="35">
        <v>3</v>
      </c>
      <c r="B238" s="49" t="s">
        <v>216</v>
      </c>
      <c r="C238" s="35" t="s">
        <v>12</v>
      </c>
      <c r="D238" s="35"/>
      <c r="E238" s="65"/>
      <c r="F238" s="76">
        <v>3</v>
      </c>
      <c r="G238" s="65">
        <v>926.64</v>
      </c>
      <c r="H238" s="37">
        <f t="shared" ref="H238:H269" si="28">F238-D238</f>
        <v>3</v>
      </c>
      <c r="I238" s="65">
        <f t="shared" ref="I238:I269" si="29">G238-E238</f>
        <v>926.64</v>
      </c>
    </row>
    <row r="239" spans="1:9" s="39" customFormat="1" x14ac:dyDescent="0.25">
      <c r="A239" s="35">
        <v>4</v>
      </c>
      <c r="B239" s="49" t="s">
        <v>264</v>
      </c>
      <c r="C239" s="35" t="s">
        <v>12</v>
      </c>
      <c r="D239" s="35"/>
      <c r="E239" s="65"/>
      <c r="F239" s="76">
        <v>71</v>
      </c>
      <c r="G239" s="65">
        <v>10042.24</v>
      </c>
      <c r="H239" s="37">
        <f t="shared" si="28"/>
        <v>71</v>
      </c>
      <c r="I239" s="65">
        <f t="shared" si="29"/>
        <v>10042.24</v>
      </c>
    </row>
    <row r="240" spans="1:9" s="39" customFormat="1" x14ac:dyDescent="0.25">
      <c r="A240" s="35">
        <v>5</v>
      </c>
      <c r="B240" s="49" t="s">
        <v>265</v>
      </c>
      <c r="C240" s="35" t="s">
        <v>12</v>
      </c>
      <c r="D240" s="35"/>
      <c r="E240" s="65"/>
      <c r="F240" s="76">
        <v>36</v>
      </c>
      <c r="G240" s="65">
        <v>1440</v>
      </c>
      <c r="H240" s="37">
        <f t="shared" si="28"/>
        <v>36</v>
      </c>
      <c r="I240" s="65">
        <f t="shared" si="29"/>
        <v>1440</v>
      </c>
    </row>
    <row r="241" spans="1:9" s="39" customFormat="1" x14ac:dyDescent="0.25">
      <c r="A241" s="35">
        <v>6</v>
      </c>
      <c r="B241" s="49" t="s">
        <v>266</v>
      </c>
      <c r="C241" s="35" t="s">
        <v>12</v>
      </c>
      <c r="D241" s="35"/>
      <c r="E241" s="65"/>
      <c r="F241" s="76">
        <v>4</v>
      </c>
      <c r="G241" s="65">
        <v>809.08</v>
      </c>
      <c r="H241" s="37">
        <f t="shared" si="28"/>
        <v>4</v>
      </c>
      <c r="I241" s="65">
        <f t="shared" si="29"/>
        <v>809.08</v>
      </c>
    </row>
    <row r="242" spans="1:9" s="39" customFormat="1" x14ac:dyDescent="0.25">
      <c r="A242" s="35">
        <v>7</v>
      </c>
      <c r="B242" s="49" t="s">
        <v>217</v>
      </c>
      <c r="C242" s="35" t="s">
        <v>12</v>
      </c>
      <c r="D242" s="35"/>
      <c r="E242" s="65"/>
      <c r="F242" s="76">
        <v>70</v>
      </c>
      <c r="G242" s="65">
        <v>19656</v>
      </c>
      <c r="H242" s="37">
        <f t="shared" si="28"/>
        <v>70</v>
      </c>
      <c r="I242" s="65">
        <f t="shared" si="29"/>
        <v>19656</v>
      </c>
    </row>
    <row r="243" spans="1:9" s="39" customFormat="1" x14ac:dyDescent="0.25">
      <c r="A243" s="35">
        <v>8</v>
      </c>
      <c r="B243" s="49" t="s">
        <v>218</v>
      </c>
      <c r="C243" s="35" t="s">
        <v>12</v>
      </c>
      <c r="D243" s="35"/>
      <c r="E243" s="65"/>
      <c r="F243" s="76">
        <v>3</v>
      </c>
      <c r="G243" s="65">
        <v>11681.28</v>
      </c>
      <c r="H243" s="37">
        <f t="shared" si="28"/>
        <v>3</v>
      </c>
      <c r="I243" s="65">
        <f t="shared" si="29"/>
        <v>11681.28</v>
      </c>
    </row>
    <row r="244" spans="1:9" s="39" customFormat="1" x14ac:dyDescent="0.25">
      <c r="A244" s="35">
        <v>9</v>
      </c>
      <c r="B244" s="49" t="s">
        <v>219</v>
      </c>
      <c r="C244" s="35" t="s">
        <v>12</v>
      </c>
      <c r="D244" s="35"/>
      <c r="E244" s="65"/>
      <c r="F244" s="76">
        <v>22</v>
      </c>
      <c r="G244" s="65">
        <v>54568.800000000003</v>
      </c>
      <c r="H244" s="37">
        <f t="shared" si="28"/>
        <v>22</v>
      </c>
      <c r="I244" s="65">
        <f t="shared" si="29"/>
        <v>54568.800000000003</v>
      </c>
    </row>
    <row r="245" spans="1:9" s="39" customFormat="1" x14ac:dyDescent="0.25">
      <c r="A245" s="35">
        <v>10</v>
      </c>
      <c r="B245" s="49" t="s">
        <v>220</v>
      </c>
      <c r="C245" s="35" t="s">
        <v>12</v>
      </c>
      <c r="D245" s="35"/>
      <c r="E245" s="65"/>
      <c r="F245" s="76">
        <v>11</v>
      </c>
      <c r="G245" s="65">
        <v>2265.12</v>
      </c>
      <c r="H245" s="37">
        <f t="shared" si="28"/>
        <v>11</v>
      </c>
      <c r="I245" s="65">
        <f t="shared" si="29"/>
        <v>2265.12</v>
      </c>
    </row>
    <row r="246" spans="1:9" s="39" customFormat="1" x14ac:dyDescent="0.25">
      <c r="A246" s="35">
        <v>11</v>
      </c>
      <c r="B246" s="49" t="s">
        <v>267</v>
      </c>
      <c r="C246" s="35" t="s">
        <v>12</v>
      </c>
      <c r="D246" s="35"/>
      <c r="E246" s="65"/>
      <c r="F246" s="76">
        <v>8</v>
      </c>
      <c r="G246" s="65">
        <v>368</v>
      </c>
      <c r="H246" s="37">
        <f t="shared" si="28"/>
        <v>8</v>
      </c>
      <c r="I246" s="65">
        <f t="shared" si="29"/>
        <v>368</v>
      </c>
    </row>
    <row r="247" spans="1:9" s="39" customFormat="1" x14ac:dyDescent="0.25">
      <c r="A247" s="35">
        <v>12</v>
      </c>
      <c r="B247" s="49" t="s">
        <v>221</v>
      </c>
      <c r="C247" s="35" t="s">
        <v>12</v>
      </c>
      <c r="D247" s="35"/>
      <c r="E247" s="65"/>
      <c r="F247" s="76">
        <v>1</v>
      </c>
      <c r="G247" s="65">
        <v>280</v>
      </c>
      <c r="H247" s="37">
        <f t="shared" si="28"/>
        <v>1</v>
      </c>
      <c r="I247" s="65">
        <f t="shared" si="29"/>
        <v>280</v>
      </c>
    </row>
    <row r="248" spans="1:9" s="39" customFormat="1" x14ac:dyDescent="0.25">
      <c r="A248" s="35">
        <v>13</v>
      </c>
      <c r="B248" s="49" t="s">
        <v>222</v>
      </c>
      <c r="C248" s="35" t="s">
        <v>12</v>
      </c>
      <c r="D248" s="35"/>
      <c r="E248" s="65"/>
      <c r="F248" s="76">
        <v>1</v>
      </c>
      <c r="G248" s="65">
        <v>1200</v>
      </c>
      <c r="H248" s="37">
        <f t="shared" si="28"/>
        <v>1</v>
      </c>
      <c r="I248" s="65">
        <f t="shared" si="29"/>
        <v>1200</v>
      </c>
    </row>
    <row r="249" spans="1:9" s="39" customFormat="1" x14ac:dyDescent="0.25">
      <c r="A249" s="35">
        <v>14</v>
      </c>
      <c r="B249" s="49" t="s">
        <v>223</v>
      </c>
      <c r="C249" s="35" t="s">
        <v>12</v>
      </c>
      <c r="D249" s="35"/>
      <c r="E249" s="65"/>
      <c r="F249" s="76">
        <v>15</v>
      </c>
      <c r="G249" s="65">
        <v>3104.4</v>
      </c>
      <c r="H249" s="37">
        <f t="shared" si="28"/>
        <v>15</v>
      </c>
      <c r="I249" s="65">
        <f t="shared" si="29"/>
        <v>3104.4</v>
      </c>
    </row>
    <row r="250" spans="1:9" s="39" customFormat="1" x14ac:dyDescent="0.25">
      <c r="A250" s="35">
        <v>15</v>
      </c>
      <c r="B250" s="49" t="s">
        <v>224</v>
      </c>
      <c r="C250" s="35" t="s">
        <v>12</v>
      </c>
      <c r="D250" s="35"/>
      <c r="E250" s="65"/>
      <c r="F250" s="76">
        <v>3</v>
      </c>
      <c r="G250" s="65">
        <v>36</v>
      </c>
      <c r="H250" s="37">
        <f t="shared" si="28"/>
        <v>3</v>
      </c>
      <c r="I250" s="65">
        <f t="shared" si="29"/>
        <v>36</v>
      </c>
    </row>
    <row r="251" spans="1:9" s="39" customFormat="1" x14ac:dyDescent="0.25">
      <c r="A251" s="35">
        <v>16</v>
      </c>
      <c r="B251" s="49" t="s">
        <v>225</v>
      </c>
      <c r="C251" s="35" t="s">
        <v>12</v>
      </c>
      <c r="D251" s="35"/>
      <c r="E251" s="65"/>
      <c r="F251" s="76">
        <v>1</v>
      </c>
      <c r="G251" s="65">
        <v>210</v>
      </c>
      <c r="H251" s="37">
        <f t="shared" si="28"/>
        <v>1</v>
      </c>
      <c r="I251" s="65">
        <f t="shared" si="29"/>
        <v>210</v>
      </c>
    </row>
    <row r="252" spans="1:9" s="39" customFormat="1" x14ac:dyDescent="0.25">
      <c r="A252" s="35">
        <v>17</v>
      </c>
      <c r="B252" s="49" t="s">
        <v>226</v>
      </c>
      <c r="C252" s="35" t="s">
        <v>12</v>
      </c>
      <c r="D252" s="35"/>
      <c r="E252" s="65"/>
      <c r="F252" s="76">
        <v>3</v>
      </c>
      <c r="G252" s="65">
        <v>750</v>
      </c>
      <c r="H252" s="37">
        <f t="shared" si="28"/>
        <v>3</v>
      </c>
      <c r="I252" s="65">
        <f t="shared" si="29"/>
        <v>750</v>
      </c>
    </row>
    <row r="253" spans="1:9" s="39" customFormat="1" ht="27" x14ac:dyDescent="0.25">
      <c r="A253" s="35">
        <v>18</v>
      </c>
      <c r="B253" s="49" t="s">
        <v>298</v>
      </c>
      <c r="C253" s="35" t="s">
        <v>12</v>
      </c>
      <c r="D253" s="35"/>
      <c r="E253" s="65"/>
      <c r="F253" s="76">
        <v>3</v>
      </c>
      <c r="G253" s="65">
        <v>210</v>
      </c>
      <c r="H253" s="37">
        <f t="shared" si="28"/>
        <v>3</v>
      </c>
      <c r="I253" s="65">
        <f t="shared" si="29"/>
        <v>210</v>
      </c>
    </row>
    <row r="254" spans="1:9" s="39" customFormat="1" ht="14.25" x14ac:dyDescent="0.25">
      <c r="A254" s="35"/>
      <c r="B254" s="86" t="s">
        <v>299</v>
      </c>
      <c r="C254" s="35"/>
      <c r="D254" s="35"/>
      <c r="E254" s="89">
        <f>SUM(E255:E269)</f>
        <v>0</v>
      </c>
      <c r="F254" s="76"/>
      <c r="G254" s="89">
        <f>SUM(G255:G269)</f>
        <v>31575.251999999997</v>
      </c>
      <c r="H254" s="37"/>
      <c r="I254" s="65">
        <f t="shared" ref="I254:I255" si="30">G254-E254</f>
        <v>31575.251999999997</v>
      </c>
    </row>
    <row r="255" spans="1:9" s="39" customFormat="1" x14ac:dyDescent="0.25">
      <c r="A255" s="35">
        <v>1</v>
      </c>
      <c r="B255" s="49" t="s">
        <v>227</v>
      </c>
      <c r="C255" s="35" t="s">
        <v>12</v>
      </c>
      <c r="D255" s="35"/>
      <c r="E255" s="65"/>
      <c r="F255" s="76">
        <v>53</v>
      </c>
      <c r="G255" s="65">
        <v>1041.768</v>
      </c>
      <c r="H255" s="37">
        <f t="shared" ref="H255" si="31">F255-D255</f>
        <v>53</v>
      </c>
      <c r="I255" s="65">
        <f t="shared" si="30"/>
        <v>1041.768</v>
      </c>
    </row>
    <row r="256" spans="1:9" s="39" customFormat="1" x14ac:dyDescent="0.25">
      <c r="A256" s="35">
        <v>2</v>
      </c>
      <c r="B256" s="49" t="s">
        <v>304</v>
      </c>
      <c r="C256" s="35" t="s">
        <v>12</v>
      </c>
      <c r="D256" s="35"/>
      <c r="E256" s="65"/>
      <c r="F256" s="76">
        <v>318</v>
      </c>
      <c r="G256" s="65">
        <v>6124.68</v>
      </c>
      <c r="H256" s="37">
        <f t="shared" si="28"/>
        <v>318</v>
      </c>
      <c r="I256" s="65">
        <f t="shared" si="29"/>
        <v>6124.68</v>
      </c>
    </row>
    <row r="257" spans="1:9" s="39" customFormat="1" x14ac:dyDescent="0.25">
      <c r="A257" s="35">
        <v>3</v>
      </c>
      <c r="B257" s="49" t="s">
        <v>228</v>
      </c>
      <c r="C257" s="35" t="s">
        <v>12</v>
      </c>
      <c r="D257" s="35"/>
      <c r="E257" s="65"/>
      <c r="F257" s="76">
        <v>26</v>
      </c>
      <c r="G257" s="65">
        <v>988.26</v>
      </c>
      <c r="H257" s="37">
        <f t="shared" si="28"/>
        <v>26</v>
      </c>
      <c r="I257" s="65">
        <f t="shared" si="29"/>
        <v>988.26</v>
      </c>
    </row>
    <row r="258" spans="1:9" s="39" customFormat="1" x14ac:dyDescent="0.25">
      <c r="A258" s="35">
        <v>4</v>
      </c>
      <c r="B258" s="49" t="s">
        <v>229</v>
      </c>
      <c r="C258" s="35" t="s">
        <v>12</v>
      </c>
      <c r="D258" s="35"/>
      <c r="E258" s="65"/>
      <c r="F258" s="76">
        <v>10</v>
      </c>
      <c r="G258" s="65">
        <v>679.72</v>
      </c>
      <c r="H258" s="37">
        <f t="shared" si="28"/>
        <v>10</v>
      </c>
      <c r="I258" s="65">
        <f t="shared" si="29"/>
        <v>679.72</v>
      </c>
    </row>
    <row r="259" spans="1:9" s="39" customFormat="1" x14ac:dyDescent="0.25">
      <c r="A259" s="35">
        <v>5</v>
      </c>
      <c r="B259" s="49" t="s">
        <v>230</v>
      </c>
      <c r="C259" s="35" t="s">
        <v>12</v>
      </c>
      <c r="D259" s="35"/>
      <c r="E259" s="65"/>
      <c r="F259" s="76">
        <v>20</v>
      </c>
      <c r="G259" s="65">
        <v>2678.96</v>
      </c>
      <c r="H259" s="37">
        <f t="shared" si="28"/>
        <v>20</v>
      </c>
      <c r="I259" s="65">
        <f t="shared" si="29"/>
        <v>2678.96</v>
      </c>
    </row>
    <row r="260" spans="1:9" s="39" customFormat="1" x14ac:dyDescent="0.25">
      <c r="A260" s="35">
        <v>6</v>
      </c>
      <c r="B260" s="49" t="s">
        <v>231</v>
      </c>
      <c r="C260" s="35" t="s">
        <v>12</v>
      </c>
      <c r="D260" s="35"/>
      <c r="E260" s="65"/>
      <c r="F260" s="76">
        <v>56</v>
      </c>
      <c r="G260" s="65">
        <v>1852.0319999999999</v>
      </c>
      <c r="H260" s="37">
        <f t="shared" si="28"/>
        <v>56</v>
      </c>
      <c r="I260" s="65">
        <f t="shared" si="29"/>
        <v>1852.0319999999999</v>
      </c>
    </row>
    <row r="261" spans="1:9" s="39" customFormat="1" x14ac:dyDescent="0.25">
      <c r="A261" s="35">
        <v>7</v>
      </c>
      <c r="B261" s="49" t="s">
        <v>232</v>
      </c>
      <c r="C261" s="35" t="s">
        <v>12</v>
      </c>
      <c r="D261" s="35"/>
      <c r="E261" s="65"/>
      <c r="F261" s="76">
        <v>22</v>
      </c>
      <c r="G261" s="65">
        <v>881.34199999999998</v>
      </c>
      <c r="H261" s="37">
        <f t="shared" si="28"/>
        <v>22</v>
      </c>
      <c r="I261" s="65">
        <f t="shared" si="29"/>
        <v>881.34199999999998</v>
      </c>
    </row>
    <row r="262" spans="1:9" s="39" customFormat="1" x14ac:dyDescent="0.25">
      <c r="A262" s="35">
        <v>8</v>
      </c>
      <c r="B262" s="49" t="s">
        <v>233</v>
      </c>
      <c r="C262" s="35" t="s">
        <v>12</v>
      </c>
      <c r="D262" s="35"/>
      <c r="E262" s="65"/>
      <c r="F262" s="76">
        <v>30</v>
      </c>
      <c r="G262" s="65">
        <v>1032.81</v>
      </c>
      <c r="H262" s="37">
        <f t="shared" si="28"/>
        <v>30</v>
      </c>
      <c r="I262" s="65">
        <f t="shared" si="29"/>
        <v>1032.81</v>
      </c>
    </row>
    <row r="263" spans="1:9" s="39" customFormat="1" x14ac:dyDescent="0.25">
      <c r="A263" s="35">
        <v>9</v>
      </c>
      <c r="B263" s="49" t="s">
        <v>234</v>
      </c>
      <c r="C263" s="35" t="s">
        <v>12</v>
      </c>
      <c r="D263" s="35"/>
      <c r="E263" s="65"/>
      <c r="F263" s="76">
        <v>68</v>
      </c>
      <c r="G263" s="65">
        <v>5162.5600000000004</v>
      </c>
      <c r="H263" s="37">
        <f t="shared" si="28"/>
        <v>68</v>
      </c>
      <c r="I263" s="65">
        <f t="shared" si="29"/>
        <v>5162.5600000000004</v>
      </c>
    </row>
    <row r="264" spans="1:9" s="39" customFormat="1" x14ac:dyDescent="0.25">
      <c r="A264" s="35">
        <v>10</v>
      </c>
      <c r="B264" s="49" t="s">
        <v>235</v>
      </c>
      <c r="C264" s="35" t="s">
        <v>12</v>
      </c>
      <c r="D264" s="35"/>
      <c r="E264" s="65"/>
      <c r="F264" s="76">
        <v>30</v>
      </c>
      <c r="G264" s="65">
        <v>851.76</v>
      </c>
      <c r="H264" s="37">
        <f t="shared" si="28"/>
        <v>30</v>
      </c>
      <c r="I264" s="65">
        <f t="shared" si="29"/>
        <v>851.76</v>
      </c>
    </row>
    <row r="265" spans="1:9" s="39" customFormat="1" x14ac:dyDescent="0.25">
      <c r="A265" s="35">
        <v>11</v>
      </c>
      <c r="B265" s="49" t="s">
        <v>236</v>
      </c>
      <c r="C265" s="35" t="s">
        <v>12</v>
      </c>
      <c r="D265" s="35"/>
      <c r="E265" s="65"/>
      <c r="F265" s="76">
        <v>186</v>
      </c>
      <c r="G265" s="65">
        <v>2708.16</v>
      </c>
      <c r="H265" s="37">
        <f t="shared" si="28"/>
        <v>186</v>
      </c>
      <c r="I265" s="65">
        <f t="shared" si="29"/>
        <v>2708.16</v>
      </c>
    </row>
    <row r="266" spans="1:9" s="39" customFormat="1" x14ac:dyDescent="0.25">
      <c r="A266" s="35">
        <v>12</v>
      </c>
      <c r="B266" s="49" t="s">
        <v>237</v>
      </c>
      <c r="C266" s="35" t="s">
        <v>12</v>
      </c>
      <c r="D266" s="35"/>
      <c r="E266" s="65"/>
      <c r="F266" s="76">
        <v>66</v>
      </c>
      <c r="G266" s="65">
        <v>5280</v>
      </c>
      <c r="H266" s="37">
        <f t="shared" si="28"/>
        <v>66</v>
      </c>
      <c r="I266" s="65">
        <f t="shared" si="29"/>
        <v>5280</v>
      </c>
    </row>
    <row r="267" spans="1:9" s="39" customFormat="1" x14ac:dyDescent="0.25">
      <c r="A267" s="35">
        <v>13</v>
      </c>
      <c r="B267" s="49" t="s">
        <v>238</v>
      </c>
      <c r="C267" s="35" t="s">
        <v>12</v>
      </c>
      <c r="D267" s="35"/>
      <c r="E267" s="65"/>
      <c r="F267" s="76">
        <v>8</v>
      </c>
      <c r="G267" s="65">
        <v>257.92</v>
      </c>
      <c r="H267" s="37">
        <f t="shared" si="28"/>
        <v>8</v>
      </c>
      <c r="I267" s="65">
        <f t="shared" si="29"/>
        <v>257.92</v>
      </c>
    </row>
    <row r="268" spans="1:9" s="39" customFormat="1" x14ac:dyDescent="0.25">
      <c r="A268" s="35">
        <v>14</v>
      </c>
      <c r="B268" s="49" t="s">
        <v>239</v>
      </c>
      <c r="C268" s="35" t="s">
        <v>12</v>
      </c>
      <c r="D268" s="35"/>
      <c r="E268" s="65"/>
      <c r="F268" s="76">
        <v>19</v>
      </c>
      <c r="G268" s="65">
        <v>1383.2</v>
      </c>
      <c r="H268" s="37">
        <f t="shared" si="28"/>
        <v>19</v>
      </c>
      <c r="I268" s="65">
        <f t="shared" si="29"/>
        <v>1383.2</v>
      </c>
    </row>
    <row r="269" spans="1:9" s="39" customFormat="1" x14ac:dyDescent="0.25">
      <c r="A269" s="35">
        <v>15</v>
      </c>
      <c r="B269" s="49" t="s">
        <v>240</v>
      </c>
      <c r="C269" s="35" t="s">
        <v>12</v>
      </c>
      <c r="D269" s="35"/>
      <c r="E269" s="65"/>
      <c r="F269" s="76">
        <v>22</v>
      </c>
      <c r="G269" s="65">
        <v>652.08000000000004</v>
      </c>
      <c r="H269" s="37">
        <f t="shared" si="28"/>
        <v>22</v>
      </c>
      <c r="I269" s="65">
        <f t="shared" si="29"/>
        <v>652.08000000000004</v>
      </c>
    </row>
    <row r="270" spans="1:9" ht="14.25" x14ac:dyDescent="0.25">
      <c r="A270" s="30">
        <v>10</v>
      </c>
      <c r="B270" s="58" t="s">
        <v>305</v>
      </c>
      <c r="C270" s="32" t="s">
        <v>306</v>
      </c>
      <c r="D270" s="32"/>
      <c r="E270" s="33">
        <f>SUM(E273:E278)</f>
        <v>0</v>
      </c>
      <c r="F270" s="82"/>
      <c r="G270" s="64">
        <f>SUM(G273:G280)</f>
        <v>131692</v>
      </c>
      <c r="H270" s="33">
        <f>F270-D270</f>
        <v>0</v>
      </c>
      <c r="I270" s="64">
        <f>G270-E270</f>
        <v>131692</v>
      </c>
    </row>
    <row r="271" spans="1:9" x14ac:dyDescent="0.25">
      <c r="A271" s="42"/>
      <c r="B271" s="36" t="s">
        <v>10</v>
      </c>
      <c r="C271" s="35"/>
      <c r="D271" s="35"/>
      <c r="E271" s="37"/>
      <c r="F271" s="76"/>
      <c r="G271" s="70"/>
      <c r="H271" s="38"/>
      <c r="I271" s="70"/>
    </row>
    <row r="272" spans="1:9" x14ac:dyDescent="0.25">
      <c r="A272" s="43"/>
      <c r="B272" s="40" t="s">
        <v>11</v>
      </c>
      <c r="C272" s="35"/>
      <c r="D272" s="35"/>
      <c r="E272" s="37"/>
      <c r="F272" s="76"/>
      <c r="G272" s="70"/>
      <c r="H272" s="38"/>
      <c r="I272" s="70"/>
    </row>
    <row r="273" spans="1:9" ht="40.5" x14ac:dyDescent="0.25">
      <c r="A273" s="35">
        <v>1</v>
      </c>
      <c r="B273" s="97" t="s">
        <v>307</v>
      </c>
      <c r="C273" s="35" t="s">
        <v>12</v>
      </c>
      <c r="D273" s="35"/>
      <c r="E273" s="37"/>
      <c r="F273" s="76"/>
      <c r="G273" s="65">
        <v>11320</v>
      </c>
      <c r="H273" s="37">
        <f t="shared" ref="H273:I280" si="32">F273-D273</f>
        <v>0</v>
      </c>
      <c r="I273" s="65">
        <f t="shared" si="32"/>
        <v>11320</v>
      </c>
    </row>
    <row r="274" spans="1:9" ht="40.5" x14ac:dyDescent="0.25">
      <c r="A274" s="35">
        <v>2</v>
      </c>
      <c r="B274" s="97" t="s">
        <v>308</v>
      </c>
      <c r="C274" s="35" t="s">
        <v>12</v>
      </c>
      <c r="D274" s="35"/>
      <c r="E274" s="37"/>
      <c r="F274" s="76"/>
      <c r="G274" s="65">
        <v>17248</v>
      </c>
      <c r="H274" s="37">
        <f t="shared" si="32"/>
        <v>0</v>
      </c>
      <c r="I274" s="65">
        <f t="shared" si="32"/>
        <v>17248</v>
      </c>
    </row>
    <row r="275" spans="1:9" ht="40.5" x14ac:dyDescent="0.25">
      <c r="A275" s="35">
        <v>3</v>
      </c>
      <c r="B275" s="97" t="s">
        <v>309</v>
      </c>
      <c r="C275" s="35" t="s">
        <v>12</v>
      </c>
      <c r="D275" s="35"/>
      <c r="E275" s="37"/>
      <c r="F275" s="76"/>
      <c r="G275" s="65">
        <v>31392</v>
      </c>
      <c r="H275" s="37">
        <f t="shared" si="32"/>
        <v>0</v>
      </c>
      <c r="I275" s="65">
        <f t="shared" si="32"/>
        <v>31392</v>
      </c>
    </row>
    <row r="276" spans="1:9" ht="40.5" x14ac:dyDescent="0.25">
      <c r="A276" s="35">
        <v>4</v>
      </c>
      <c r="B276" s="97" t="s">
        <v>310</v>
      </c>
      <c r="C276" s="35" t="s">
        <v>12</v>
      </c>
      <c r="D276" s="35"/>
      <c r="E276" s="37"/>
      <c r="F276" s="76"/>
      <c r="G276" s="65">
        <v>14112</v>
      </c>
      <c r="H276" s="37">
        <f t="shared" si="32"/>
        <v>0</v>
      </c>
      <c r="I276" s="65">
        <f t="shared" si="32"/>
        <v>14112</v>
      </c>
    </row>
    <row r="277" spans="1:9" ht="40.5" x14ac:dyDescent="0.25">
      <c r="A277" s="35">
        <v>5</v>
      </c>
      <c r="B277" s="97" t="s">
        <v>311</v>
      </c>
      <c r="C277" s="35" t="s">
        <v>12</v>
      </c>
      <c r="D277" s="35"/>
      <c r="E277" s="37"/>
      <c r="F277" s="76"/>
      <c r="G277" s="65">
        <v>17520</v>
      </c>
      <c r="H277" s="37">
        <f t="shared" si="32"/>
        <v>0</v>
      </c>
      <c r="I277" s="65">
        <f t="shared" si="32"/>
        <v>17520</v>
      </c>
    </row>
    <row r="278" spans="1:9" ht="27" x14ac:dyDescent="0.25">
      <c r="A278" s="35">
        <v>6</v>
      </c>
      <c r="B278" s="97" t="s">
        <v>312</v>
      </c>
      <c r="C278" s="35" t="s">
        <v>12</v>
      </c>
      <c r="D278" s="35"/>
      <c r="E278" s="37"/>
      <c r="F278" s="76"/>
      <c r="G278" s="65">
        <v>11400</v>
      </c>
      <c r="H278" s="37">
        <f t="shared" si="32"/>
        <v>0</v>
      </c>
      <c r="I278" s="65">
        <f t="shared" si="32"/>
        <v>11400</v>
      </c>
    </row>
    <row r="279" spans="1:9" ht="27" x14ac:dyDescent="0.25">
      <c r="A279" s="35">
        <v>7</v>
      </c>
      <c r="B279" s="97" t="s">
        <v>313</v>
      </c>
      <c r="C279" s="35" t="s">
        <v>12</v>
      </c>
      <c r="D279" s="98"/>
      <c r="E279" s="98"/>
      <c r="F279" s="99"/>
      <c r="G279" s="65">
        <v>11040</v>
      </c>
      <c r="H279" s="37">
        <f t="shared" si="32"/>
        <v>0</v>
      </c>
      <c r="I279" s="65">
        <f t="shared" si="32"/>
        <v>11040</v>
      </c>
    </row>
    <row r="280" spans="1:9" ht="27" x14ac:dyDescent="0.25">
      <c r="A280" s="35">
        <v>8</v>
      </c>
      <c r="B280" s="97" t="s">
        <v>314</v>
      </c>
      <c r="C280" s="35" t="s">
        <v>12</v>
      </c>
      <c r="D280" s="98"/>
      <c r="E280" s="98"/>
      <c r="F280" s="99"/>
      <c r="G280" s="65">
        <v>17660</v>
      </c>
      <c r="H280" s="37">
        <f t="shared" si="32"/>
        <v>0</v>
      </c>
      <c r="I280" s="65">
        <f t="shared" si="32"/>
        <v>17660</v>
      </c>
    </row>
  </sheetData>
  <mergeCells count="6">
    <mergeCell ref="G2:I2"/>
    <mergeCell ref="D7:E7"/>
    <mergeCell ref="F7:G7"/>
    <mergeCell ref="H7:I7"/>
    <mergeCell ref="A5:I5"/>
    <mergeCell ref="B3:E3"/>
  </mergeCells>
  <printOptions horizontalCentered="1"/>
  <pageMargins left="0.11811023622047245" right="0.11811023622047245" top="0.15748031496062992" bottom="0.15748031496062992" header="0.11811023622047245" footer="0.11811023622047245"/>
  <pageSetup paperSize="9" scale="6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zoomScaleNormal="100" workbookViewId="0">
      <selection activeCell="G20" sqref="G20"/>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570312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0" t="s">
        <v>1</v>
      </c>
      <c r="H2" s="90"/>
      <c r="I2" s="90"/>
    </row>
    <row r="3" spans="1:10" s="6" customFormat="1" ht="17.25" thickBot="1" x14ac:dyDescent="0.35">
      <c r="A3" s="4"/>
      <c r="B3" s="96" t="s">
        <v>32</v>
      </c>
      <c r="C3" s="96"/>
      <c r="D3" s="96"/>
      <c r="E3" s="96"/>
      <c r="F3" s="8"/>
    </row>
    <row r="4" spans="1:10" s="10" customFormat="1" ht="17.25" customHeight="1" x14ac:dyDescent="0.25">
      <c r="A4" s="4"/>
      <c r="B4" s="9" t="s">
        <v>2</v>
      </c>
      <c r="E4" s="11"/>
      <c r="F4" s="8"/>
      <c r="G4" s="12"/>
      <c r="H4" s="12"/>
      <c r="I4" s="12"/>
      <c r="J4" s="12"/>
    </row>
    <row r="5" spans="1:10" s="6" customFormat="1" ht="54.95" customHeight="1" x14ac:dyDescent="0.25">
      <c r="A5" s="95" t="s">
        <v>270</v>
      </c>
      <c r="B5" s="95"/>
      <c r="C5" s="95"/>
      <c r="D5" s="95"/>
      <c r="E5" s="95"/>
      <c r="F5" s="95"/>
      <c r="G5" s="95"/>
      <c r="H5" s="95"/>
      <c r="I5" s="95"/>
    </row>
    <row r="6" spans="1:10" s="6" customFormat="1" ht="14.25" thickBot="1" x14ac:dyDescent="0.3">
      <c r="A6" s="4"/>
      <c r="B6" s="74"/>
      <c r="G6" s="13" t="s">
        <v>3</v>
      </c>
      <c r="H6" s="14"/>
    </row>
    <row r="7" spans="1:10" s="18" customFormat="1" ht="46.5" customHeight="1" thickBot="1" x14ac:dyDescent="0.3">
      <c r="A7" s="15"/>
      <c r="B7" s="16"/>
      <c r="C7" s="17"/>
      <c r="D7" s="91" t="s">
        <v>271</v>
      </c>
      <c r="E7" s="92"/>
      <c r="F7" s="91" t="s">
        <v>272</v>
      </c>
      <c r="G7" s="92"/>
      <c r="H7" s="93" t="s">
        <v>273</v>
      </c>
      <c r="I7" s="94"/>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26">
        <v>2</v>
      </c>
      <c r="C9" s="27">
        <v>3</v>
      </c>
      <c r="D9" s="28">
        <v>4</v>
      </c>
      <c r="E9" s="28">
        <v>5</v>
      </c>
      <c r="F9" s="28">
        <v>6</v>
      </c>
      <c r="G9" s="28">
        <v>7</v>
      </c>
      <c r="H9" s="28">
        <v>8</v>
      </c>
      <c r="I9" s="28">
        <v>9</v>
      </c>
    </row>
    <row r="10" spans="1:10" s="34" customFormat="1" ht="22.7" customHeight="1" x14ac:dyDescent="0.25">
      <c r="A10" s="30">
        <v>1</v>
      </c>
      <c r="B10" s="31" t="s">
        <v>9</v>
      </c>
      <c r="C10" s="32">
        <v>4212</v>
      </c>
      <c r="D10" s="32"/>
      <c r="E10" s="33">
        <f>SUM(E13:E15)</f>
        <v>22247.599999999999</v>
      </c>
      <c r="F10" s="33"/>
      <c r="G10" s="33">
        <f>SUM(G13:G15)</f>
        <v>21957.4</v>
      </c>
      <c r="H10" s="33">
        <f>F10-D10</f>
        <v>0</v>
      </c>
      <c r="I10" s="33">
        <f>G10-E10</f>
        <v>-290.19999999999709</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1" t="s">
        <v>9</v>
      </c>
      <c r="C13" s="35" t="s">
        <v>12</v>
      </c>
      <c r="D13" s="35"/>
      <c r="E13" s="37">
        <v>13817.6</v>
      </c>
      <c r="F13" s="37"/>
      <c r="G13" s="37">
        <v>9865.7000000000007</v>
      </c>
      <c r="H13" s="37">
        <f t="shared" ref="H13:I16" si="0">F13-D13</f>
        <v>0</v>
      </c>
      <c r="I13" s="37">
        <f t="shared" si="0"/>
        <v>-3951.8999999999996</v>
      </c>
    </row>
    <row r="14" spans="1:10" s="39" customFormat="1" x14ac:dyDescent="0.25">
      <c r="A14" s="35">
        <v>2</v>
      </c>
      <c r="B14" s="41" t="s">
        <v>38</v>
      </c>
      <c r="C14" s="35" t="s">
        <v>12</v>
      </c>
      <c r="D14" s="35"/>
      <c r="E14" s="37"/>
      <c r="F14" s="37"/>
      <c r="G14" s="37">
        <v>4582.1000000000004</v>
      </c>
      <c r="H14" s="37">
        <f t="shared" si="0"/>
        <v>0</v>
      </c>
      <c r="I14" s="37">
        <f t="shared" si="0"/>
        <v>4582.1000000000004</v>
      </c>
    </row>
    <row r="15" spans="1:10" s="39" customFormat="1" x14ac:dyDescent="0.25">
      <c r="A15" s="35">
        <v>3</v>
      </c>
      <c r="B15" s="41" t="s">
        <v>37</v>
      </c>
      <c r="C15" s="35" t="s">
        <v>12</v>
      </c>
      <c r="D15" s="35"/>
      <c r="E15" s="37">
        <v>8430</v>
      </c>
      <c r="F15" s="37"/>
      <c r="G15" s="37">
        <v>7509.6</v>
      </c>
      <c r="H15" s="37">
        <f t="shared" si="0"/>
        <v>0</v>
      </c>
      <c r="I15" s="37">
        <f t="shared" si="0"/>
        <v>-920.39999999999964</v>
      </c>
    </row>
    <row r="16" spans="1:10" s="34" customFormat="1" ht="23.25" customHeight="1" x14ac:dyDescent="0.25">
      <c r="A16" s="30">
        <v>2</v>
      </c>
      <c r="B16" s="31" t="s">
        <v>13</v>
      </c>
      <c r="C16" s="32">
        <v>4213</v>
      </c>
      <c r="D16" s="32"/>
      <c r="E16" s="33">
        <f>SUM(E19:E21)</f>
        <v>1003.3</v>
      </c>
      <c r="F16" s="33"/>
      <c r="G16" s="33">
        <f>SUM(G19:G21)</f>
        <v>1301.0999999999999</v>
      </c>
      <c r="H16" s="33">
        <f t="shared" si="0"/>
        <v>0</v>
      </c>
      <c r="I16" s="33">
        <f t="shared" si="0"/>
        <v>297.79999999999995</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39</v>
      </c>
      <c r="C19" s="35" t="s">
        <v>12</v>
      </c>
      <c r="D19" s="35"/>
      <c r="E19" s="37">
        <v>907.3</v>
      </c>
      <c r="F19" s="37"/>
      <c r="G19" s="37">
        <v>1301.0999999999999</v>
      </c>
      <c r="H19" s="37">
        <f t="shared" ref="H19:I22" si="1">F19-D19</f>
        <v>0</v>
      </c>
      <c r="I19" s="37">
        <f t="shared" si="1"/>
        <v>393.79999999999995</v>
      </c>
    </row>
    <row r="20" spans="1:9" s="39" customFormat="1" x14ac:dyDescent="0.25">
      <c r="A20" s="35">
        <v>2</v>
      </c>
      <c r="B20" s="41" t="s">
        <v>40</v>
      </c>
      <c r="C20" s="35" t="s">
        <v>12</v>
      </c>
      <c r="D20" s="35"/>
      <c r="E20" s="37">
        <v>96</v>
      </c>
      <c r="F20" s="37"/>
      <c r="G20" s="37"/>
      <c r="H20" s="37">
        <f t="shared" si="1"/>
        <v>0</v>
      </c>
      <c r="I20" s="37">
        <f t="shared" si="1"/>
        <v>-96</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11158.1</v>
      </c>
      <c r="F22" s="33"/>
      <c r="G22" s="33">
        <f>SUM(G25:G31)</f>
        <v>17590</v>
      </c>
      <c r="H22" s="33">
        <f t="shared" si="1"/>
        <v>0</v>
      </c>
      <c r="I22" s="33">
        <f t="shared" si="1"/>
        <v>6431.9</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41</v>
      </c>
      <c r="C25" s="35" t="s">
        <v>12</v>
      </c>
      <c r="D25" s="35"/>
      <c r="E25" s="37">
        <v>9833.1</v>
      </c>
      <c r="F25" s="37"/>
      <c r="G25" s="37">
        <v>9840</v>
      </c>
      <c r="H25" s="37">
        <f t="shared" ref="H25:I31" si="2">F25-D25</f>
        <v>0</v>
      </c>
      <c r="I25" s="37">
        <f t="shared" si="2"/>
        <v>6.8999999999996362</v>
      </c>
    </row>
    <row r="26" spans="1:9" s="39" customFormat="1" ht="27" x14ac:dyDescent="0.25">
      <c r="A26" s="35">
        <v>2</v>
      </c>
      <c r="B26" s="49" t="s">
        <v>42</v>
      </c>
      <c r="C26" s="35" t="s">
        <v>12</v>
      </c>
      <c r="D26" s="35"/>
      <c r="E26" s="37">
        <v>1000</v>
      </c>
      <c r="F26" s="37"/>
      <c r="G26" s="37">
        <v>2750.4</v>
      </c>
      <c r="H26" s="37">
        <f t="shared" si="2"/>
        <v>0</v>
      </c>
      <c r="I26" s="37">
        <f t="shared" si="2"/>
        <v>1750.4</v>
      </c>
    </row>
    <row r="27" spans="1:9" s="39" customFormat="1" ht="27" x14ac:dyDescent="0.25">
      <c r="A27" s="35">
        <v>3</v>
      </c>
      <c r="B27" s="49" t="s">
        <v>43</v>
      </c>
      <c r="C27" s="35" t="s">
        <v>12</v>
      </c>
      <c r="D27" s="35"/>
      <c r="E27" s="37"/>
      <c r="F27" s="37"/>
      <c r="G27" s="37">
        <v>4674.6000000000004</v>
      </c>
      <c r="H27" s="37">
        <f t="shared" si="2"/>
        <v>0</v>
      </c>
      <c r="I27" s="37">
        <f t="shared" si="2"/>
        <v>4674.6000000000004</v>
      </c>
    </row>
    <row r="28" spans="1:9" s="39" customFormat="1" x14ac:dyDescent="0.25">
      <c r="A28" s="35">
        <v>4</v>
      </c>
      <c r="B28" s="49" t="s">
        <v>44</v>
      </c>
      <c r="C28" s="35" t="s">
        <v>12</v>
      </c>
      <c r="D28" s="35"/>
      <c r="E28" s="37"/>
      <c r="F28" s="37"/>
      <c r="G28" s="37"/>
      <c r="H28" s="37">
        <f t="shared" si="2"/>
        <v>0</v>
      </c>
      <c r="I28" s="37">
        <f t="shared" si="2"/>
        <v>0</v>
      </c>
    </row>
    <row r="29" spans="1:9" s="39" customFormat="1" x14ac:dyDescent="0.25">
      <c r="A29" s="35">
        <v>5</v>
      </c>
      <c r="B29" s="49" t="s">
        <v>45</v>
      </c>
      <c r="C29" s="35" t="s">
        <v>12</v>
      </c>
      <c r="D29" s="35"/>
      <c r="E29" s="37"/>
      <c r="F29" s="37"/>
      <c r="G29" s="37"/>
      <c r="H29" s="37">
        <f t="shared" si="2"/>
        <v>0</v>
      </c>
      <c r="I29" s="37">
        <f t="shared" si="2"/>
        <v>0</v>
      </c>
    </row>
    <row r="30" spans="1:9" s="39" customFormat="1" x14ac:dyDescent="0.25">
      <c r="A30" s="35">
        <v>6</v>
      </c>
      <c r="B30" s="49" t="s">
        <v>46</v>
      </c>
      <c r="C30" s="35" t="s">
        <v>12</v>
      </c>
      <c r="D30" s="35"/>
      <c r="E30" s="37"/>
      <c r="F30" s="37"/>
      <c r="G30" s="37"/>
      <c r="H30" s="37">
        <f t="shared" si="2"/>
        <v>0</v>
      </c>
      <c r="I30" s="37">
        <f t="shared" si="2"/>
        <v>0</v>
      </c>
    </row>
    <row r="31" spans="1:9" s="39" customFormat="1" ht="27" x14ac:dyDescent="0.25">
      <c r="A31" s="35">
        <v>7</v>
      </c>
      <c r="B31" s="49" t="s">
        <v>47</v>
      </c>
      <c r="C31" s="35" t="s">
        <v>12</v>
      </c>
      <c r="D31" s="35"/>
      <c r="E31" s="37">
        <v>325</v>
      </c>
      <c r="F31" s="37"/>
      <c r="G31" s="37">
        <v>325</v>
      </c>
      <c r="H31" s="37">
        <f t="shared" si="2"/>
        <v>0</v>
      </c>
      <c r="I31" s="37">
        <f t="shared" si="2"/>
        <v>0</v>
      </c>
    </row>
    <row r="32" spans="1:9" s="34" customFormat="1" ht="23.25" customHeight="1" x14ac:dyDescent="0.25">
      <c r="A32" s="30">
        <v>4</v>
      </c>
      <c r="B32" s="31" t="s">
        <v>15</v>
      </c>
      <c r="C32" s="32">
        <v>4231</v>
      </c>
      <c r="D32" s="32"/>
      <c r="E32" s="33">
        <f>SUM(E35:E37)</f>
        <v>325</v>
      </c>
      <c r="F32" s="33"/>
      <c r="G32" s="33">
        <f>SUM(G35:G37)</f>
        <v>250</v>
      </c>
      <c r="H32" s="33">
        <f t="shared" ref="H32:I32" si="3">F32-D32</f>
        <v>0</v>
      </c>
      <c r="I32" s="33">
        <f t="shared" si="3"/>
        <v>-75</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15</v>
      </c>
      <c r="C35" s="35" t="s">
        <v>12</v>
      </c>
      <c r="D35" s="35"/>
      <c r="E35" s="37">
        <v>325</v>
      </c>
      <c r="F35" s="37"/>
      <c r="G35" s="37">
        <v>250</v>
      </c>
      <c r="H35" s="37">
        <f t="shared" ref="H35:I37" si="4">F35-D35</f>
        <v>0</v>
      </c>
      <c r="I35" s="37">
        <f t="shared" si="4"/>
        <v>-75</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59</v>
      </c>
      <c r="C38" s="32">
        <v>4237</v>
      </c>
      <c r="D38" s="32"/>
      <c r="E38" s="33">
        <f>SUM(E41:E43)</f>
        <v>500</v>
      </c>
      <c r="F38" s="33"/>
      <c r="G38" s="33">
        <f>SUM(G41:G43)</f>
        <v>500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41" t="s">
        <v>60</v>
      </c>
      <c r="C41" s="35" t="s">
        <v>12</v>
      </c>
      <c r="D41" s="35"/>
      <c r="E41" s="37">
        <v>500</v>
      </c>
      <c r="F41" s="37"/>
      <c r="G41" s="37"/>
      <c r="H41" s="37">
        <f t="shared" ref="H41:I43" si="6">F41-D41</f>
        <v>0</v>
      </c>
      <c r="I41" s="37">
        <f t="shared" si="6"/>
        <v>-500</v>
      </c>
    </row>
    <row r="42" spans="1:9" s="39" customFormat="1" x14ac:dyDescent="0.25">
      <c r="A42" s="35">
        <v>2</v>
      </c>
      <c r="B42" s="41" t="s">
        <v>61</v>
      </c>
      <c r="C42" s="35" t="s">
        <v>12</v>
      </c>
      <c r="D42" s="35"/>
      <c r="E42" s="37"/>
      <c r="F42" s="37"/>
      <c r="G42" s="37">
        <v>500</v>
      </c>
      <c r="H42" s="37">
        <f t="shared" si="6"/>
        <v>0</v>
      </c>
      <c r="I42" s="37">
        <f t="shared" si="6"/>
        <v>500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19</v>
      </c>
      <c r="C44" s="32" t="s">
        <v>18</v>
      </c>
      <c r="D44" s="32"/>
      <c r="E44" s="33">
        <f>SUM(E47:E55)</f>
        <v>88.7</v>
      </c>
      <c r="F44" s="33"/>
      <c r="G44" s="33">
        <f>SUM(G47:G55)</f>
        <v>88.7</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62</v>
      </c>
      <c r="C47" s="35" t="s">
        <v>12</v>
      </c>
      <c r="D47" s="35"/>
      <c r="E47" s="37"/>
      <c r="F47" s="37"/>
      <c r="G47" s="37"/>
      <c r="H47" s="37">
        <f t="shared" ref="H47:I55" si="8">F47-D47</f>
        <v>0</v>
      </c>
      <c r="I47" s="37">
        <f t="shared" si="8"/>
        <v>0</v>
      </c>
    </row>
    <row r="48" spans="1:9" s="39" customFormat="1" x14ac:dyDescent="0.25">
      <c r="A48" s="54">
        <v>2</v>
      </c>
      <c r="B48" s="56" t="s">
        <v>78</v>
      </c>
      <c r="C48" s="35" t="s">
        <v>12</v>
      </c>
      <c r="D48" s="35"/>
      <c r="E48" s="37"/>
      <c r="F48" s="37"/>
      <c r="G48" s="37"/>
      <c r="H48" s="37">
        <f t="shared" si="8"/>
        <v>0</v>
      </c>
      <c r="I48" s="37">
        <f t="shared" si="8"/>
        <v>0</v>
      </c>
    </row>
    <row r="49" spans="1:9" s="39" customFormat="1" x14ac:dyDescent="0.25">
      <c r="A49" s="54">
        <v>3</v>
      </c>
      <c r="B49" s="56" t="s">
        <v>64</v>
      </c>
      <c r="C49" s="35" t="s">
        <v>12</v>
      </c>
      <c r="D49" s="35"/>
      <c r="E49" s="37"/>
      <c r="F49" s="37"/>
      <c r="G49" s="37"/>
      <c r="H49" s="37">
        <f t="shared" si="8"/>
        <v>0</v>
      </c>
      <c r="I49" s="37">
        <f t="shared" si="8"/>
        <v>0</v>
      </c>
    </row>
    <row r="50" spans="1:9" s="39" customFormat="1" ht="27" x14ac:dyDescent="0.25">
      <c r="A50" s="54">
        <v>4</v>
      </c>
      <c r="B50" s="56" t="s">
        <v>65</v>
      </c>
      <c r="C50" s="35" t="s">
        <v>12</v>
      </c>
      <c r="D50" s="35"/>
      <c r="E50" s="37">
        <v>88.7</v>
      </c>
      <c r="F50" s="37"/>
      <c r="G50" s="37">
        <v>88.7</v>
      </c>
      <c r="H50" s="37">
        <f t="shared" si="8"/>
        <v>0</v>
      </c>
      <c r="I50" s="37">
        <f t="shared" si="8"/>
        <v>0</v>
      </c>
    </row>
    <row r="51" spans="1:9" s="39" customFormat="1" ht="27" x14ac:dyDescent="0.25">
      <c r="A51" s="54">
        <v>5</v>
      </c>
      <c r="B51" s="56" t="s">
        <v>66</v>
      </c>
      <c r="C51" s="35" t="s">
        <v>12</v>
      </c>
      <c r="D51" s="35"/>
      <c r="E51" s="37"/>
      <c r="F51" s="37"/>
      <c r="G51" s="37"/>
      <c r="H51" s="37">
        <f t="shared" si="8"/>
        <v>0</v>
      </c>
      <c r="I51" s="37">
        <f t="shared" si="8"/>
        <v>0</v>
      </c>
    </row>
    <row r="52" spans="1:9" s="39" customFormat="1" x14ac:dyDescent="0.25">
      <c r="A52" s="54">
        <v>6</v>
      </c>
      <c r="B52" s="56" t="s">
        <v>67</v>
      </c>
      <c r="C52" s="35" t="s">
        <v>12</v>
      </c>
      <c r="D52" s="35"/>
      <c r="E52" s="37"/>
      <c r="F52" s="37"/>
      <c r="G52" s="37"/>
      <c r="H52" s="37">
        <f t="shared" si="8"/>
        <v>0</v>
      </c>
      <c r="I52" s="37">
        <f t="shared" si="8"/>
        <v>0</v>
      </c>
    </row>
    <row r="53" spans="1:9" s="39" customFormat="1" ht="27" x14ac:dyDescent="0.25">
      <c r="A53" s="54">
        <v>7</v>
      </c>
      <c r="B53" s="56" t="s">
        <v>68</v>
      </c>
      <c r="C53" s="35" t="s">
        <v>12</v>
      </c>
      <c r="D53" s="35"/>
      <c r="E53" s="37"/>
      <c r="F53" s="37"/>
      <c r="G53" s="37"/>
      <c r="H53" s="37">
        <f t="shared" si="8"/>
        <v>0</v>
      </c>
      <c r="I53" s="37">
        <f t="shared" si="8"/>
        <v>0</v>
      </c>
    </row>
    <row r="54" spans="1:9" s="39" customFormat="1" ht="27" x14ac:dyDescent="0.25">
      <c r="A54" s="54">
        <v>8</v>
      </c>
      <c r="B54" s="56" t="s">
        <v>69</v>
      </c>
      <c r="C54" s="35" t="s">
        <v>12</v>
      </c>
      <c r="D54" s="35"/>
      <c r="E54" s="37"/>
      <c r="F54" s="37"/>
      <c r="G54" s="37"/>
      <c r="H54" s="37">
        <f t="shared" si="8"/>
        <v>0</v>
      </c>
      <c r="I54" s="37">
        <f t="shared" si="8"/>
        <v>0</v>
      </c>
    </row>
    <row r="55" spans="1:9" s="39" customFormat="1" ht="27" x14ac:dyDescent="0.25">
      <c r="A55" s="54">
        <v>9</v>
      </c>
      <c r="B55" s="56" t="s">
        <v>70</v>
      </c>
      <c r="C55" s="35" t="s">
        <v>12</v>
      </c>
      <c r="D55" s="35"/>
      <c r="E55" s="37"/>
      <c r="F55" s="37"/>
      <c r="G55" s="37"/>
      <c r="H55" s="37">
        <f t="shared" si="8"/>
        <v>0</v>
      </c>
      <c r="I55" s="37">
        <f t="shared" si="8"/>
        <v>0</v>
      </c>
    </row>
    <row r="56" spans="1:9" s="34" customFormat="1" ht="23.25" customHeight="1" x14ac:dyDescent="0.25">
      <c r="A56" s="30">
        <v>7</v>
      </c>
      <c r="B56" s="46" t="s">
        <v>29</v>
      </c>
      <c r="C56" s="32" t="s">
        <v>28</v>
      </c>
      <c r="D56" s="32"/>
      <c r="E56" s="33">
        <f>SUM(E59:E61)</f>
        <v>1917.7</v>
      </c>
      <c r="F56" s="33"/>
      <c r="G56" s="33">
        <f>SUM(G59:G61)</f>
        <v>1917.66</v>
      </c>
      <c r="H56" s="33">
        <f t="shared" ref="H56:I56" si="9">F56-D56</f>
        <v>0</v>
      </c>
      <c r="I56" s="33">
        <f t="shared" si="9"/>
        <v>-3.999999999996362E-2</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73</v>
      </c>
      <c r="C59" s="35" t="s">
        <v>12</v>
      </c>
      <c r="D59" s="35"/>
      <c r="E59" s="37">
        <v>37.5</v>
      </c>
      <c r="F59" s="37"/>
      <c r="G59" s="37">
        <v>37.5</v>
      </c>
      <c r="H59" s="37">
        <f t="shared" ref="H59:I61" si="10">F59-D59</f>
        <v>0</v>
      </c>
      <c r="I59" s="37">
        <f t="shared" si="10"/>
        <v>0</v>
      </c>
    </row>
    <row r="60" spans="1:9" s="39" customFormat="1" x14ac:dyDescent="0.25">
      <c r="A60" s="35">
        <v>2</v>
      </c>
      <c r="B60" s="41" t="s">
        <v>79</v>
      </c>
      <c r="C60" s="35" t="s">
        <v>12</v>
      </c>
      <c r="D60" s="35"/>
      <c r="E60" s="37">
        <v>1880.2</v>
      </c>
      <c r="F60" s="37"/>
      <c r="G60" s="37">
        <v>1880.16</v>
      </c>
      <c r="H60" s="37">
        <f t="shared" si="10"/>
        <v>0</v>
      </c>
      <c r="I60" s="37">
        <f t="shared" si="10"/>
        <v>-3.999999999996362E-2</v>
      </c>
    </row>
    <row r="61" spans="1:9" s="39" customFormat="1" x14ac:dyDescent="0.25">
      <c r="A61" s="35">
        <v>3</v>
      </c>
      <c r="B61" s="41"/>
      <c r="C61" s="35" t="s">
        <v>12</v>
      </c>
      <c r="D61" s="35"/>
      <c r="E61" s="37"/>
      <c r="F61" s="37"/>
      <c r="G61" s="37"/>
      <c r="H61" s="37">
        <f t="shared" si="10"/>
        <v>0</v>
      </c>
      <c r="I61" s="37">
        <f t="shared" si="10"/>
        <v>0</v>
      </c>
    </row>
  </sheetData>
  <mergeCells count="6">
    <mergeCell ref="G2:I2"/>
    <mergeCell ref="D7:E7"/>
    <mergeCell ref="F7:G7"/>
    <mergeCell ref="H7:I7"/>
    <mergeCell ref="B3:E3"/>
    <mergeCell ref="A5:I5"/>
  </mergeCells>
  <conditionalFormatting sqref="B48:B55">
    <cfRule type="cellIs" dxfId="12"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28" zoomScale="112" zoomScaleNormal="112" workbookViewId="0">
      <selection activeCell="G22" sqref="G22"/>
    </sheetView>
  </sheetViews>
  <sheetFormatPr defaultRowHeight="13.5" x14ac:dyDescent="0.25"/>
  <cols>
    <col min="1" max="1" width="4.85546875" style="44" customWidth="1"/>
    <col min="2" max="2" width="49.42578125" style="18" customWidth="1"/>
    <col min="3" max="3" width="8.28515625" style="45" bestFit="1" customWidth="1"/>
    <col min="4" max="4" width="8.140625" style="45" bestFit="1" customWidth="1"/>
    <col min="5" max="5" width="18" style="66" bestFit="1" customWidth="1"/>
    <col min="6" max="6" width="8.140625" style="45" bestFit="1" customWidth="1"/>
    <col min="7" max="7" width="18" style="66" bestFit="1" customWidth="1"/>
    <col min="8" max="8" width="9" style="45" bestFit="1" customWidth="1"/>
    <col min="9" max="9" width="18" style="66"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5"/>
      <c r="C1" s="2"/>
      <c r="D1" s="2"/>
      <c r="E1" s="59"/>
      <c r="F1" s="3"/>
      <c r="G1" s="67"/>
      <c r="H1" s="4"/>
      <c r="I1" s="71" t="s">
        <v>0</v>
      </c>
    </row>
    <row r="2" spans="1:10" s="6" customFormat="1" ht="12.75" customHeight="1" x14ac:dyDescent="0.25">
      <c r="A2" s="1"/>
      <c r="B2" s="5"/>
      <c r="C2" s="2"/>
      <c r="D2" s="2"/>
      <c r="E2" s="59"/>
      <c r="F2" s="3"/>
      <c r="G2" s="90" t="s">
        <v>1</v>
      </c>
      <c r="H2" s="90"/>
      <c r="I2" s="90"/>
    </row>
    <row r="3" spans="1:10" s="6" customFormat="1" ht="17.25" thickBot="1" x14ac:dyDescent="0.35">
      <c r="A3" s="4"/>
      <c r="B3" s="96" t="s">
        <v>33</v>
      </c>
      <c r="C3" s="96"/>
      <c r="D3" s="96"/>
      <c r="E3" s="96"/>
      <c r="F3" s="8"/>
      <c r="G3" s="61"/>
      <c r="I3" s="61"/>
    </row>
    <row r="4" spans="1:10" s="10" customFormat="1" ht="17.25" customHeight="1" x14ac:dyDescent="0.25">
      <c r="A4" s="4"/>
      <c r="B4" s="73" t="s">
        <v>2</v>
      </c>
      <c r="E4" s="60"/>
      <c r="F4" s="8"/>
      <c r="G4" s="68"/>
      <c r="H4" s="12"/>
      <c r="I4" s="68"/>
      <c r="J4" s="12"/>
    </row>
    <row r="5" spans="1:10" s="6" customFormat="1" ht="54.95" customHeight="1" x14ac:dyDescent="0.25">
      <c r="A5" s="95" t="s">
        <v>270</v>
      </c>
      <c r="B5" s="95"/>
      <c r="C5" s="95"/>
      <c r="D5" s="95"/>
      <c r="E5" s="95"/>
      <c r="F5" s="95"/>
      <c r="G5" s="95"/>
      <c r="H5" s="95"/>
      <c r="I5" s="95"/>
    </row>
    <row r="6" spans="1:10" s="6" customFormat="1" ht="14.25" thickBot="1" x14ac:dyDescent="0.3">
      <c r="A6" s="4"/>
      <c r="B6" s="74"/>
      <c r="G6" s="13" t="s">
        <v>3</v>
      </c>
      <c r="H6" s="14"/>
    </row>
    <row r="7" spans="1:10" s="18" customFormat="1" ht="46.5" customHeight="1" thickBot="1" x14ac:dyDescent="0.3">
      <c r="A7" s="15"/>
      <c r="B7" s="16"/>
      <c r="C7" s="17"/>
      <c r="D7" s="91" t="s">
        <v>271</v>
      </c>
      <c r="E7" s="92"/>
      <c r="F7" s="91" t="s">
        <v>272</v>
      </c>
      <c r="G7" s="92"/>
      <c r="H7" s="93" t="s">
        <v>273</v>
      </c>
      <c r="I7" s="94"/>
    </row>
    <row r="8" spans="1:10" s="24" customFormat="1" ht="55.5" customHeight="1" thickBot="1" x14ac:dyDescent="0.3">
      <c r="A8" s="19" t="s">
        <v>4</v>
      </c>
      <c r="B8" s="15" t="s">
        <v>5</v>
      </c>
      <c r="C8" s="20" t="s">
        <v>6</v>
      </c>
      <c r="D8" s="21" t="s">
        <v>7</v>
      </c>
      <c r="E8" s="62" t="s">
        <v>8</v>
      </c>
      <c r="F8" s="21" t="s">
        <v>7</v>
      </c>
      <c r="G8" s="69" t="s">
        <v>8</v>
      </c>
      <c r="H8" s="21" t="s">
        <v>7</v>
      </c>
      <c r="I8" s="72" t="s">
        <v>8</v>
      </c>
    </row>
    <row r="9" spans="1:10" s="29" customFormat="1" thickBot="1" x14ac:dyDescent="0.3">
      <c r="A9" s="25">
        <v>1</v>
      </c>
      <c r="B9" s="75">
        <v>2</v>
      </c>
      <c r="C9" s="27">
        <v>3</v>
      </c>
      <c r="D9" s="28">
        <v>4</v>
      </c>
      <c r="E9" s="63">
        <v>5</v>
      </c>
      <c r="F9" s="28">
        <v>6</v>
      </c>
      <c r="G9" s="63">
        <v>7</v>
      </c>
      <c r="H9" s="28">
        <v>8</v>
      </c>
      <c r="I9" s="63">
        <v>9</v>
      </c>
    </row>
    <row r="10" spans="1:10" s="34" customFormat="1" ht="22.7" customHeight="1" x14ac:dyDescent="0.25">
      <c r="A10" s="30">
        <v>1</v>
      </c>
      <c r="B10" s="58" t="s">
        <v>9</v>
      </c>
      <c r="C10" s="32">
        <v>4212</v>
      </c>
      <c r="D10" s="32"/>
      <c r="E10" s="64">
        <f>SUM(E13:E15)</f>
        <v>0</v>
      </c>
      <c r="F10" s="33"/>
      <c r="G10" s="64">
        <f>SUM(G13:G15)</f>
        <v>2039.8</v>
      </c>
      <c r="H10" s="33">
        <f>F10-D10</f>
        <v>0</v>
      </c>
      <c r="I10" s="64">
        <f>G10-E10</f>
        <v>2039.8</v>
      </c>
    </row>
    <row r="11" spans="1:10" s="39" customFormat="1" x14ac:dyDescent="0.25">
      <c r="A11" s="35"/>
      <c r="B11" s="36" t="s">
        <v>10</v>
      </c>
      <c r="C11" s="35"/>
      <c r="D11" s="35"/>
      <c r="E11" s="65"/>
      <c r="F11" s="37"/>
      <c r="G11" s="70"/>
      <c r="H11" s="38"/>
      <c r="I11" s="70"/>
    </row>
    <row r="12" spans="1:10" s="39" customFormat="1" x14ac:dyDescent="0.25">
      <c r="A12" s="35"/>
      <c r="B12" s="40" t="s">
        <v>11</v>
      </c>
      <c r="C12" s="35"/>
      <c r="D12" s="35"/>
      <c r="E12" s="65"/>
      <c r="F12" s="37"/>
      <c r="G12" s="70"/>
      <c r="H12" s="38"/>
      <c r="I12" s="70"/>
    </row>
    <row r="13" spans="1:10" s="39" customFormat="1" x14ac:dyDescent="0.25">
      <c r="A13" s="35">
        <v>1</v>
      </c>
      <c r="B13" s="49" t="s">
        <v>9</v>
      </c>
      <c r="C13" s="35" t="s">
        <v>12</v>
      </c>
      <c r="D13" s="35"/>
      <c r="E13" s="65"/>
      <c r="F13" s="37"/>
      <c r="G13" s="65">
        <v>2039.8</v>
      </c>
      <c r="H13" s="37">
        <f t="shared" ref="H13:I16" si="0">F13-D13</f>
        <v>0</v>
      </c>
      <c r="I13" s="65">
        <f t="shared" si="0"/>
        <v>2039.8</v>
      </c>
    </row>
    <row r="14" spans="1:10" s="39" customFormat="1" x14ac:dyDescent="0.25">
      <c r="A14" s="35">
        <v>2</v>
      </c>
      <c r="B14" s="49" t="s">
        <v>38</v>
      </c>
      <c r="C14" s="35" t="s">
        <v>12</v>
      </c>
      <c r="D14" s="35"/>
      <c r="E14" s="65"/>
      <c r="F14" s="37"/>
      <c r="G14" s="65"/>
      <c r="H14" s="37">
        <f t="shared" si="0"/>
        <v>0</v>
      </c>
      <c r="I14" s="65">
        <f t="shared" si="0"/>
        <v>0</v>
      </c>
    </row>
    <row r="15" spans="1:10" s="39" customFormat="1" x14ac:dyDescent="0.25">
      <c r="A15" s="35">
        <v>3</v>
      </c>
      <c r="B15" s="49" t="s">
        <v>37</v>
      </c>
      <c r="C15" s="35" t="s">
        <v>12</v>
      </c>
      <c r="D15" s="35"/>
      <c r="E15" s="65"/>
      <c r="F15" s="37"/>
      <c r="G15" s="65"/>
      <c r="H15" s="37">
        <f t="shared" si="0"/>
        <v>0</v>
      </c>
      <c r="I15" s="65">
        <f t="shared" si="0"/>
        <v>0</v>
      </c>
    </row>
    <row r="16" spans="1:10" s="34" customFormat="1" ht="23.25" customHeight="1" x14ac:dyDescent="0.25">
      <c r="A16" s="30">
        <v>2</v>
      </c>
      <c r="B16" s="58" t="s">
        <v>13</v>
      </c>
      <c r="C16" s="32">
        <v>4213</v>
      </c>
      <c r="D16" s="32"/>
      <c r="E16" s="64">
        <f>SUM(E19:E21)</f>
        <v>0</v>
      </c>
      <c r="F16" s="33"/>
      <c r="G16" s="64">
        <f>SUM(G19:G21)</f>
        <v>0</v>
      </c>
      <c r="H16" s="33">
        <f t="shared" si="0"/>
        <v>0</v>
      </c>
      <c r="I16" s="64">
        <f t="shared" si="0"/>
        <v>0</v>
      </c>
    </row>
    <row r="17" spans="1:9" s="39" customFormat="1" x14ac:dyDescent="0.25">
      <c r="A17" s="42"/>
      <c r="B17" s="36" t="s">
        <v>10</v>
      </c>
      <c r="C17" s="35"/>
      <c r="D17" s="35"/>
      <c r="E17" s="65"/>
      <c r="F17" s="37"/>
      <c r="G17" s="70"/>
      <c r="H17" s="38"/>
      <c r="I17" s="70"/>
    </row>
    <row r="18" spans="1:9" s="39" customFormat="1" x14ac:dyDescent="0.25">
      <c r="A18" s="43"/>
      <c r="B18" s="40" t="s">
        <v>11</v>
      </c>
      <c r="C18" s="35"/>
      <c r="D18" s="35"/>
      <c r="E18" s="65"/>
      <c r="F18" s="37"/>
      <c r="G18" s="70"/>
      <c r="H18" s="38"/>
      <c r="I18" s="70"/>
    </row>
    <row r="19" spans="1:9" s="39" customFormat="1" ht="27" x14ac:dyDescent="0.25">
      <c r="A19" s="35">
        <v>1</v>
      </c>
      <c r="B19" s="49" t="s">
        <v>39</v>
      </c>
      <c r="C19" s="35" t="s">
        <v>12</v>
      </c>
      <c r="D19" s="35"/>
      <c r="E19" s="65"/>
      <c r="F19" s="37"/>
      <c r="G19" s="65"/>
      <c r="H19" s="37">
        <f t="shared" ref="H19:I22" si="1">F19-D19</f>
        <v>0</v>
      </c>
      <c r="I19" s="65">
        <f t="shared" si="1"/>
        <v>0</v>
      </c>
    </row>
    <row r="20" spans="1:9" s="39" customFormat="1" ht="27" x14ac:dyDescent="0.25">
      <c r="A20" s="35">
        <v>2</v>
      </c>
      <c r="B20" s="49" t="s">
        <v>40</v>
      </c>
      <c r="C20" s="35" t="s">
        <v>12</v>
      </c>
      <c r="D20" s="35"/>
      <c r="E20" s="65"/>
      <c r="F20" s="37"/>
      <c r="G20" s="65"/>
      <c r="H20" s="37">
        <f t="shared" si="1"/>
        <v>0</v>
      </c>
      <c r="I20" s="65">
        <f t="shared" si="1"/>
        <v>0</v>
      </c>
    </row>
    <row r="21" spans="1:9" s="39" customFormat="1" x14ac:dyDescent="0.25">
      <c r="A21" s="35">
        <v>3</v>
      </c>
      <c r="B21" s="49"/>
      <c r="C21" s="35" t="s">
        <v>12</v>
      </c>
      <c r="D21" s="35"/>
      <c r="E21" s="65"/>
      <c r="F21" s="37"/>
      <c r="G21" s="65"/>
      <c r="H21" s="37">
        <f t="shared" si="1"/>
        <v>0</v>
      </c>
      <c r="I21" s="65">
        <f t="shared" si="1"/>
        <v>0</v>
      </c>
    </row>
    <row r="22" spans="1:9" s="34" customFormat="1" ht="23.25" customHeight="1" x14ac:dyDescent="0.25">
      <c r="A22" s="30">
        <v>3</v>
      </c>
      <c r="B22" s="58" t="s">
        <v>14</v>
      </c>
      <c r="C22" s="32">
        <v>4214</v>
      </c>
      <c r="D22" s="32"/>
      <c r="E22" s="64">
        <f>SUM(E25:E31)</f>
        <v>0</v>
      </c>
      <c r="F22" s="33"/>
      <c r="G22" s="64">
        <f>SUM(G25:G31)</f>
        <v>4894.3999999999996</v>
      </c>
      <c r="H22" s="33">
        <f t="shared" si="1"/>
        <v>0</v>
      </c>
      <c r="I22" s="64">
        <f t="shared" si="1"/>
        <v>4894.3999999999996</v>
      </c>
    </row>
    <row r="23" spans="1:9" s="39" customFormat="1" x14ac:dyDescent="0.25">
      <c r="A23" s="42"/>
      <c r="B23" s="36" t="s">
        <v>10</v>
      </c>
      <c r="C23" s="35"/>
      <c r="D23" s="35"/>
      <c r="E23" s="65"/>
      <c r="F23" s="37"/>
      <c r="G23" s="70"/>
      <c r="H23" s="38"/>
      <c r="I23" s="70"/>
    </row>
    <row r="24" spans="1:9" s="39" customFormat="1" x14ac:dyDescent="0.25">
      <c r="A24" s="43"/>
      <c r="B24" s="40" t="s">
        <v>11</v>
      </c>
      <c r="C24" s="35"/>
      <c r="D24" s="35"/>
      <c r="E24" s="65"/>
      <c r="F24" s="37"/>
      <c r="G24" s="70"/>
      <c r="H24" s="38"/>
      <c r="I24" s="70"/>
    </row>
    <row r="25" spans="1:9" s="39" customFormat="1" x14ac:dyDescent="0.25">
      <c r="A25" s="35">
        <v>1</v>
      </c>
      <c r="B25" s="49" t="s">
        <v>41</v>
      </c>
      <c r="C25" s="35" t="s">
        <v>12</v>
      </c>
      <c r="D25" s="35"/>
      <c r="E25" s="65"/>
      <c r="F25" s="37"/>
      <c r="G25" s="65">
        <v>4613</v>
      </c>
      <c r="H25" s="37">
        <f t="shared" ref="H25:I31" si="2">F25-D25</f>
        <v>0</v>
      </c>
      <c r="I25" s="65">
        <f t="shared" si="2"/>
        <v>4613</v>
      </c>
    </row>
    <row r="26" spans="1:9" s="39" customFormat="1" ht="27" x14ac:dyDescent="0.25">
      <c r="A26" s="35">
        <v>2</v>
      </c>
      <c r="B26" s="49" t="s">
        <v>42</v>
      </c>
      <c r="C26" s="35" t="s">
        <v>12</v>
      </c>
      <c r="D26" s="35"/>
      <c r="E26" s="65"/>
      <c r="F26" s="37"/>
      <c r="G26" s="65">
        <v>100</v>
      </c>
      <c r="H26" s="37">
        <f t="shared" si="2"/>
        <v>0</v>
      </c>
      <c r="I26" s="65">
        <f t="shared" si="2"/>
        <v>100</v>
      </c>
    </row>
    <row r="27" spans="1:9" s="39" customFormat="1" ht="27" x14ac:dyDescent="0.25">
      <c r="A27" s="35">
        <v>3</v>
      </c>
      <c r="B27" s="49" t="s">
        <v>43</v>
      </c>
      <c r="C27" s="35" t="s">
        <v>12</v>
      </c>
      <c r="D27" s="35"/>
      <c r="E27" s="65"/>
      <c r="F27" s="37"/>
      <c r="G27" s="65">
        <v>181.4</v>
      </c>
      <c r="H27" s="37">
        <f t="shared" si="2"/>
        <v>0</v>
      </c>
      <c r="I27" s="65">
        <f t="shared" si="2"/>
        <v>181.4</v>
      </c>
    </row>
    <row r="28" spans="1:9" s="39" customFormat="1" x14ac:dyDescent="0.25">
      <c r="A28" s="35">
        <v>4</v>
      </c>
      <c r="B28" s="49" t="s">
        <v>44</v>
      </c>
      <c r="C28" s="35" t="s">
        <v>12</v>
      </c>
      <c r="D28" s="35"/>
      <c r="E28" s="65"/>
      <c r="F28" s="37"/>
      <c r="G28" s="65"/>
      <c r="H28" s="37">
        <f t="shared" si="2"/>
        <v>0</v>
      </c>
      <c r="I28" s="65">
        <f t="shared" si="2"/>
        <v>0</v>
      </c>
    </row>
    <row r="29" spans="1:9" s="39" customFormat="1" x14ac:dyDescent="0.25">
      <c r="A29" s="35">
        <v>5</v>
      </c>
      <c r="B29" s="49" t="s">
        <v>45</v>
      </c>
      <c r="C29" s="35" t="s">
        <v>12</v>
      </c>
      <c r="D29" s="35"/>
      <c r="E29" s="65"/>
      <c r="F29" s="37"/>
      <c r="G29" s="65"/>
      <c r="H29" s="37">
        <f t="shared" si="2"/>
        <v>0</v>
      </c>
      <c r="I29" s="65">
        <f t="shared" si="2"/>
        <v>0</v>
      </c>
    </row>
    <row r="30" spans="1:9" s="39" customFormat="1" x14ac:dyDescent="0.25">
      <c r="A30" s="35">
        <v>6</v>
      </c>
      <c r="B30" s="49" t="s">
        <v>46</v>
      </c>
      <c r="C30" s="35" t="s">
        <v>12</v>
      </c>
      <c r="D30" s="35"/>
      <c r="E30" s="65"/>
      <c r="F30" s="37"/>
      <c r="G30" s="65"/>
      <c r="H30" s="37">
        <f t="shared" si="2"/>
        <v>0</v>
      </c>
      <c r="I30" s="65">
        <f t="shared" si="2"/>
        <v>0</v>
      </c>
    </row>
    <row r="31" spans="1:9" s="39" customFormat="1" ht="27" x14ac:dyDescent="0.25">
      <c r="A31" s="35">
        <v>7</v>
      </c>
      <c r="B31" s="49" t="s">
        <v>47</v>
      </c>
      <c r="C31" s="35" t="s">
        <v>12</v>
      </c>
      <c r="D31" s="35"/>
      <c r="E31" s="65"/>
      <c r="F31" s="37"/>
      <c r="G31" s="65"/>
      <c r="H31" s="37">
        <f t="shared" si="2"/>
        <v>0</v>
      </c>
      <c r="I31" s="65">
        <f t="shared" si="2"/>
        <v>0</v>
      </c>
    </row>
    <row r="32" spans="1:9" s="34" customFormat="1" ht="23.25" customHeight="1" x14ac:dyDescent="0.25">
      <c r="A32" s="30">
        <v>4</v>
      </c>
      <c r="B32" s="58" t="s">
        <v>15</v>
      </c>
      <c r="C32" s="32">
        <v>4231</v>
      </c>
      <c r="D32" s="32"/>
      <c r="E32" s="64">
        <f>SUM(E35:E37)</f>
        <v>0</v>
      </c>
      <c r="F32" s="33"/>
      <c r="G32" s="64">
        <f>SUM(G35:G37)</f>
        <v>0</v>
      </c>
      <c r="H32" s="33">
        <f t="shared" ref="H32:I32" si="3">F32-D32</f>
        <v>0</v>
      </c>
      <c r="I32" s="64">
        <f t="shared" si="3"/>
        <v>0</v>
      </c>
    </row>
    <row r="33" spans="1:9" s="39" customFormat="1" x14ac:dyDescent="0.25">
      <c r="A33" s="42"/>
      <c r="B33" s="36" t="s">
        <v>10</v>
      </c>
      <c r="C33" s="35"/>
      <c r="D33" s="35"/>
      <c r="E33" s="65"/>
      <c r="F33" s="37"/>
      <c r="G33" s="70"/>
      <c r="H33" s="38"/>
      <c r="I33" s="70"/>
    </row>
    <row r="34" spans="1:9" s="39" customFormat="1" x14ac:dyDescent="0.25">
      <c r="A34" s="43"/>
      <c r="B34" s="40" t="s">
        <v>11</v>
      </c>
      <c r="C34" s="35"/>
      <c r="D34" s="35"/>
      <c r="E34" s="65"/>
      <c r="F34" s="37"/>
      <c r="G34" s="70"/>
      <c r="H34" s="38"/>
      <c r="I34" s="70"/>
    </row>
    <row r="35" spans="1:9" s="39" customFormat="1" x14ac:dyDescent="0.25">
      <c r="A35" s="35">
        <v>1</v>
      </c>
      <c r="B35" s="53" t="s">
        <v>15</v>
      </c>
      <c r="C35" s="35" t="s">
        <v>12</v>
      </c>
      <c r="D35" s="35"/>
      <c r="E35" s="65"/>
      <c r="F35" s="37"/>
      <c r="G35" s="65"/>
      <c r="H35" s="37">
        <f t="shared" ref="H35:I37" si="4">F35-D35</f>
        <v>0</v>
      </c>
      <c r="I35" s="65">
        <f t="shared" si="4"/>
        <v>0</v>
      </c>
    </row>
    <row r="36" spans="1:9" s="39" customFormat="1" x14ac:dyDescent="0.25">
      <c r="A36" s="35">
        <v>2</v>
      </c>
      <c r="B36" s="49"/>
      <c r="C36" s="35" t="s">
        <v>12</v>
      </c>
      <c r="D36" s="35"/>
      <c r="E36" s="65"/>
      <c r="F36" s="37"/>
      <c r="G36" s="65"/>
      <c r="H36" s="37">
        <f t="shared" si="4"/>
        <v>0</v>
      </c>
      <c r="I36" s="65">
        <f t="shared" si="4"/>
        <v>0</v>
      </c>
    </row>
    <row r="37" spans="1:9" s="39" customFormat="1" x14ac:dyDescent="0.25">
      <c r="A37" s="35">
        <v>3</v>
      </c>
      <c r="B37" s="49"/>
      <c r="C37" s="35" t="s">
        <v>12</v>
      </c>
      <c r="D37" s="35"/>
      <c r="E37" s="65"/>
      <c r="F37" s="37"/>
      <c r="G37" s="65"/>
      <c r="H37" s="37">
        <f t="shared" si="4"/>
        <v>0</v>
      </c>
      <c r="I37" s="65">
        <f t="shared" si="4"/>
        <v>0</v>
      </c>
    </row>
    <row r="38" spans="1:9" s="34" customFormat="1" ht="23.25" customHeight="1" x14ac:dyDescent="0.25">
      <c r="A38" s="30">
        <v>5</v>
      </c>
      <c r="B38" s="58" t="s">
        <v>59</v>
      </c>
      <c r="C38" s="32">
        <v>4237</v>
      </c>
      <c r="D38" s="32"/>
      <c r="E38" s="64">
        <f>SUM(E41:E43)</f>
        <v>0</v>
      </c>
      <c r="F38" s="33"/>
      <c r="G38" s="64">
        <f>SUM(G41:G43)</f>
        <v>0</v>
      </c>
      <c r="H38" s="33">
        <f t="shared" ref="H38:I38" si="5">F38-D38</f>
        <v>0</v>
      </c>
      <c r="I38" s="64">
        <f t="shared" si="5"/>
        <v>0</v>
      </c>
    </row>
    <row r="39" spans="1:9" s="39" customFormat="1" x14ac:dyDescent="0.25">
      <c r="A39" s="42"/>
      <c r="B39" s="36" t="s">
        <v>10</v>
      </c>
      <c r="C39" s="35"/>
      <c r="D39" s="35"/>
      <c r="E39" s="65"/>
      <c r="F39" s="37"/>
      <c r="G39" s="70"/>
      <c r="H39" s="38"/>
      <c r="I39" s="70"/>
    </row>
    <row r="40" spans="1:9" s="39" customFormat="1" x14ac:dyDescent="0.25">
      <c r="A40" s="43"/>
      <c r="B40" s="40" t="s">
        <v>11</v>
      </c>
      <c r="C40" s="35"/>
      <c r="D40" s="35"/>
      <c r="E40" s="65"/>
      <c r="F40" s="37"/>
      <c r="G40" s="70"/>
      <c r="H40" s="38"/>
      <c r="I40" s="70"/>
    </row>
    <row r="41" spans="1:9" s="39" customFormat="1" x14ac:dyDescent="0.25">
      <c r="A41" s="35">
        <v>1</v>
      </c>
      <c r="B41" s="49" t="s">
        <v>60</v>
      </c>
      <c r="C41" s="35" t="s">
        <v>12</v>
      </c>
      <c r="D41" s="35"/>
      <c r="E41" s="65"/>
      <c r="F41" s="37"/>
      <c r="G41" s="65"/>
      <c r="H41" s="37">
        <f t="shared" ref="H41:I43" si="6">F41-D41</f>
        <v>0</v>
      </c>
      <c r="I41" s="65">
        <f t="shared" si="6"/>
        <v>0</v>
      </c>
    </row>
    <row r="42" spans="1:9" s="39" customFormat="1" ht="27" x14ac:dyDescent="0.25">
      <c r="A42" s="35">
        <v>2</v>
      </c>
      <c r="B42" s="49" t="s">
        <v>61</v>
      </c>
      <c r="C42" s="35" t="s">
        <v>12</v>
      </c>
      <c r="D42" s="35"/>
      <c r="E42" s="65"/>
      <c r="F42" s="37"/>
      <c r="G42" s="65"/>
      <c r="H42" s="37">
        <f t="shared" si="6"/>
        <v>0</v>
      </c>
      <c r="I42" s="65">
        <f t="shared" si="6"/>
        <v>0</v>
      </c>
    </row>
    <row r="43" spans="1:9" s="39" customFormat="1" x14ac:dyDescent="0.25">
      <c r="A43" s="35">
        <v>3</v>
      </c>
      <c r="B43" s="49"/>
      <c r="C43" s="35" t="s">
        <v>12</v>
      </c>
      <c r="D43" s="35"/>
      <c r="E43" s="65"/>
      <c r="F43" s="37"/>
      <c r="G43" s="65"/>
      <c r="H43" s="37">
        <f t="shared" si="6"/>
        <v>0</v>
      </c>
      <c r="I43" s="65">
        <f t="shared" si="6"/>
        <v>0</v>
      </c>
    </row>
    <row r="44" spans="1:9" s="34" customFormat="1" ht="23.25" customHeight="1" x14ac:dyDescent="0.25">
      <c r="A44" s="30">
        <v>6</v>
      </c>
      <c r="B44" s="46" t="s">
        <v>29</v>
      </c>
      <c r="C44" s="32" t="s">
        <v>28</v>
      </c>
      <c r="D44" s="32"/>
      <c r="E44" s="64">
        <f>SUM(E47:E49)</f>
        <v>0</v>
      </c>
      <c r="F44" s="33"/>
      <c r="G44" s="64">
        <f>SUM(G47:G49)</f>
        <v>0</v>
      </c>
      <c r="H44" s="33">
        <f t="shared" ref="H44:I44" si="7">F44-D44</f>
        <v>0</v>
      </c>
      <c r="I44" s="64">
        <f t="shared" si="7"/>
        <v>0</v>
      </c>
    </row>
    <row r="45" spans="1:9" s="39" customFormat="1" x14ac:dyDescent="0.25">
      <c r="A45" s="42"/>
      <c r="B45" s="36" t="s">
        <v>10</v>
      </c>
      <c r="C45" s="35"/>
      <c r="D45" s="35"/>
      <c r="E45" s="65"/>
      <c r="F45" s="37"/>
      <c r="G45" s="70"/>
      <c r="H45" s="38"/>
      <c r="I45" s="70"/>
    </row>
    <row r="46" spans="1:9" s="39" customFormat="1" x14ac:dyDescent="0.25">
      <c r="A46" s="43"/>
      <c r="B46" s="40" t="s">
        <v>11</v>
      </c>
      <c r="C46" s="35"/>
      <c r="D46" s="35"/>
      <c r="E46" s="65"/>
      <c r="F46" s="37"/>
      <c r="G46" s="70"/>
      <c r="H46" s="38"/>
      <c r="I46" s="70"/>
    </row>
    <row r="47" spans="1:9" s="39" customFormat="1" x14ac:dyDescent="0.25">
      <c r="A47" s="35">
        <v>1</v>
      </c>
      <c r="B47" s="57" t="s">
        <v>73</v>
      </c>
      <c r="C47" s="35" t="s">
        <v>12</v>
      </c>
      <c r="D47" s="35"/>
      <c r="E47" s="65"/>
      <c r="F47" s="37"/>
      <c r="G47" s="65"/>
      <c r="H47" s="37">
        <f t="shared" ref="H47:I49" si="8">F47-D47</f>
        <v>0</v>
      </c>
      <c r="I47" s="65">
        <f t="shared" si="8"/>
        <v>0</v>
      </c>
    </row>
    <row r="48" spans="1:9" s="39" customFormat="1" x14ac:dyDescent="0.25">
      <c r="A48" s="35">
        <v>2</v>
      </c>
      <c r="B48" s="49" t="s">
        <v>79</v>
      </c>
      <c r="C48" s="35" t="s">
        <v>12</v>
      </c>
      <c r="D48" s="35"/>
      <c r="E48" s="65"/>
      <c r="F48" s="37"/>
      <c r="G48" s="65"/>
      <c r="H48" s="37">
        <f t="shared" si="8"/>
        <v>0</v>
      </c>
      <c r="I48" s="65">
        <f t="shared" si="8"/>
        <v>0</v>
      </c>
    </row>
    <row r="49" spans="1:9" s="39" customFormat="1" x14ac:dyDescent="0.25">
      <c r="A49" s="35">
        <v>3</v>
      </c>
      <c r="B49" s="49"/>
      <c r="C49" s="35" t="s">
        <v>12</v>
      </c>
      <c r="D49" s="35"/>
      <c r="E49" s="65"/>
      <c r="F49" s="37"/>
      <c r="G49" s="65"/>
      <c r="H49" s="37">
        <f t="shared" si="8"/>
        <v>0</v>
      </c>
      <c r="I49" s="65">
        <f t="shared" si="8"/>
        <v>0</v>
      </c>
    </row>
  </sheetData>
  <mergeCells count="6">
    <mergeCell ref="G2:I2"/>
    <mergeCell ref="D7:E7"/>
    <mergeCell ref="F7:G7"/>
    <mergeCell ref="H7:I7"/>
    <mergeCell ref="A5:I5"/>
    <mergeCell ref="B3:E3"/>
  </mergeCells>
  <printOptions horizontalCentered="1"/>
  <pageMargins left="0.11811023622047245" right="0.11811023622047245" top="0.35433070866141736" bottom="0.15748031496062992" header="0" footer="0"/>
  <pageSetup paperSize="9" scale="61"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55" zoomScaleNormal="100" workbookViewId="0">
      <selection activeCell="B25" sqref="B25"/>
    </sheetView>
  </sheetViews>
  <sheetFormatPr defaultRowHeight="13.5" x14ac:dyDescent="0.25"/>
  <cols>
    <col min="1" max="1" width="4.85546875" style="44" customWidth="1"/>
    <col min="2" max="2" width="49.42578125" style="18"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570312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5"/>
      <c r="C1" s="2"/>
      <c r="D1" s="2"/>
      <c r="E1" s="3"/>
      <c r="F1" s="3"/>
      <c r="G1" s="4"/>
      <c r="H1" s="4"/>
      <c r="I1" s="5" t="s">
        <v>0</v>
      </c>
    </row>
    <row r="2" spans="1:10" s="6" customFormat="1" ht="12.75" customHeight="1" x14ac:dyDescent="0.25">
      <c r="A2" s="1"/>
      <c r="B2" s="5"/>
      <c r="C2" s="2"/>
      <c r="D2" s="2"/>
      <c r="E2" s="3"/>
      <c r="F2" s="3"/>
      <c r="G2" s="90" t="s">
        <v>1</v>
      </c>
      <c r="H2" s="90"/>
      <c r="I2" s="90"/>
    </row>
    <row r="3" spans="1:10" s="6" customFormat="1" ht="17.25" thickBot="1" x14ac:dyDescent="0.35">
      <c r="A3" s="4"/>
      <c r="B3" s="96" t="s">
        <v>34</v>
      </c>
      <c r="C3" s="96"/>
      <c r="D3" s="96"/>
      <c r="E3" s="96"/>
      <c r="F3" s="8"/>
    </row>
    <row r="4" spans="1:10" s="10" customFormat="1" ht="17.25" customHeight="1" x14ac:dyDescent="0.25">
      <c r="A4" s="4"/>
      <c r="B4" s="73" t="s">
        <v>2</v>
      </c>
      <c r="E4" s="11"/>
      <c r="F4" s="8"/>
      <c r="G4" s="12"/>
      <c r="H4" s="12"/>
      <c r="I4" s="12"/>
      <c r="J4" s="12"/>
    </row>
    <row r="5" spans="1:10" s="6" customFormat="1" ht="54.95" customHeight="1" x14ac:dyDescent="0.25">
      <c r="A5" s="95" t="s">
        <v>270</v>
      </c>
      <c r="B5" s="95"/>
      <c r="C5" s="95"/>
      <c r="D5" s="95"/>
      <c r="E5" s="95"/>
      <c r="F5" s="95"/>
      <c r="G5" s="95"/>
      <c r="H5" s="95"/>
      <c r="I5" s="95"/>
    </row>
    <row r="6" spans="1:10" s="6" customFormat="1" ht="14.25" thickBot="1" x14ac:dyDescent="0.3">
      <c r="A6" s="4"/>
      <c r="B6" s="74"/>
      <c r="G6" s="13" t="s">
        <v>3</v>
      </c>
      <c r="H6" s="14"/>
    </row>
    <row r="7" spans="1:10" s="18" customFormat="1" ht="46.5" customHeight="1" thickBot="1" x14ac:dyDescent="0.3">
      <c r="A7" s="15"/>
      <c r="B7" s="16"/>
      <c r="C7" s="17"/>
      <c r="D7" s="91" t="s">
        <v>271</v>
      </c>
      <c r="E7" s="92"/>
      <c r="F7" s="91" t="s">
        <v>272</v>
      </c>
      <c r="G7" s="92"/>
      <c r="H7" s="93" t="s">
        <v>273</v>
      </c>
      <c r="I7" s="94"/>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75">
        <v>2</v>
      </c>
      <c r="C9" s="27">
        <v>3</v>
      </c>
      <c r="D9" s="28">
        <v>4</v>
      </c>
      <c r="E9" s="28">
        <v>5</v>
      </c>
      <c r="F9" s="28">
        <v>6</v>
      </c>
      <c r="G9" s="28">
        <v>7</v>
      </c>
      <c r="H9" s="28">
        <v>8</v>
      </c>
      <c r="I9" s="28">
        <v>9</v>
      </c>
    </row>
    <row r="10" spans="1:10" s="34" customFormat="1" ht="22.7" customHeight="1" x14ac:dyDescent="0.25">
      <c r="A10" s="30">
        <v>1</v>
      </c>
      <c r="B10" s="58" t="s">
        <v>9</v>
      </c>
      <c r="C10" s="32">
        <v>4212</v>
      </c>
      <c r="D10" s="32"/>
      <c r="E10" s="33">
        <f>SUM(E13:E15)</f>
        <v>0</v>
      </c>
      <c r="F10" s="33"/>
      <c r="G10" s="33">
        <f>SUM(G13:G15)</f>
        <v>4952.2</v>
      </c>
      <c r="H10" s="33">
        <f>F10-D10</f>
        <v>0</v>
      </c>
      <c r="I10" s="33">
        <f>G10-E10</f>
        <v>4952.2</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9" t="s">
        <v>9</v>
      </c>
      <c r="C13" s="35" t="s">
        <v>12</v>
      </c>
      <c r="D13" s="35"/>
      <c r="E13" s="37"/>
      <c r="F13" s="37"/>
      <c r="G13" s="37">
        <v>2297.6</v>
      </c>
      <c r="H13" s="37">
        <f t="shared" ref="H13:I16" si="0">F13-D13</f>
        <v>0</v>
      </c>
      <c r="I13" s="37">
        <f t="shared" si="0"/>
        <v>2297.6</v>
      </c>
    </row>
    <row r="14" spans="1:10" s="39" customFormat="1" x14ac:dyDescent="0.25">
      <c r="A14" s="35">
        <v>2</v>
      </c>
      <c r="B14" s="49" t="s">
        <v>38</v>
      </c>
      <c r="C14" s="35" t="s">
        <v>12</v>
      </c>
      <c r="D14" s="35"/>
      <c r="E14" s="37"/>
      <c r="F14" s="37"/>
      <c r="G14" s="37"/>
      <c r="H14" s="37">
        <f t="shared" si="0"/>
        <v>0</v>
      </c>
      <c r="I14" s="37">
        <f t="shared" si="0"/>
        <v>0</v>
      </c>
    </row>
    <row r="15" spans="1:10" s="39" customFormat="1" x14ac:dyDescent="0.25">
      <c r="A15" s="35">
        <v>3</v>
      </c>
      <c r="B15" s="49" t="s">
        <v>37</v>
      </c>
      <c r="C15" s="35" t="s">
        <v>12</v>
      </c>
      <c r="D15" s="35"/>
      <c r="E15" s="37"/>
      <c r="F15" s="37"/>
      <c r="G15" s="37">
        <v>2654.6</v>
      </c>
      <c r="H15" s="37">
        <f t="shared" si="0"/>
        <v>0</v>
      </c>
      <c r="I15" s="37">
        <f t="shared" si="0"/>
        <v>2654.6</v>
      </c>
    </row>
    <row r="16" spans="1:10" s="34" customFormat="1" ht="23.25" customHeight="1" x14ac:dyDescent="0.25">
      <c r="A16" s="30">
        <v>2</v>
      </c>
      <c r="B16" s="58" t="s">
        <v>13</v>
      </c>
      <c r="C16" s="32">
        <v>4213</v>
      </c>
      <c r="D16" s="32"/>
      <c r="E16" s="33">
        <f>SUM(E19:E21)</f>
        <v>0</v>
      </c>
      <c r="F16" s="33"/>
      <c r="G16" s="33">
        <f>SUM(G19:G21)</f>
        <v>261.7</v>
      </c>
      <c r="H16" s="33">
        <f t="shared" si="0"/>
        <v>0</v>
      </c>
      <c r="I16" s="33">
        <f t="shared" si="0"/>
        <v>261.7</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ht="27" x14ac:dyDescent="0.25">
      <c r="A19" s="35">
        <v>1</v>
      </c>
      <c r="B19" s="49" t="s">
        <v>39</v>
      </c>
      <c r="C19" s="35" t="s">
        <v>12</v>
      </c>
      <c r="D19" s="35"/>
      <c r="E19" s="37"/>
      <c r="F19" s="37"/>
      <c r="G19" s="37">
        <v>261.7</v>
      </c>
      <c r="H19" s="37">
        <f t="shared" ref="H19:I22" si="1">F19-D19</f>
        <v>0</v>
      </c>
      <c r="I19" s="37">
        <f t="shared" si="1"/>
        <v>261.7</v>
      </c>
    </row>
    <row r="20" spans="1:9" s="39" customFormat="1" ht="27" x14ac:dyDescent="0.25">
      <c r="A20" s="35">
        <v>2</v>
      </c>
      <c r="B20" s="49" t="s">
        <v>40</v>
      </c>
      <c r="C20" s="35" t="s">
        <v>12</v>
      </c>
      <c r="D20" s="35"/>
      <c r="E20" s="37"/>
      <c r="F20" s="37"/>
      <c r="G20" s="37"/>
      <c r="H20" s="37">
        <f t="shared" si="1"/>
        <v>0</v>
      </c>
      <c r="I20" s="37">
        <f t="shared" si="1"/>
        <v>0</v>
      </c>
    </row>
    <row r="21" spans="1:9" s="39" customFormat="1" x14ac:dyDescent="0.25">
      <c r="A21" s="35">
        <v>3</v>
      </c>
      <c r="B21" s="49"/>
      <c r="C21" s="35" t="s">
        <v>12</v>
      </c>
      <c r="D21" s="35"/>
      <c r="E21" s="37"/>
      <c r="F21" s="37"/>
      <c r="G21" s="37"/>
      <c r="H21" s="37">
        <f t="shared" si="1"/>
        <v>0</v>
      </c>
      <c r="I21" s="37">
        <f t="shared" si="1"/>
        <v>0</v>
      </c>
    </row>
    <row r="22" spans="1:9" s="34" customFormat="1" ht="23.25" customHeight="1" x14ac:dyDescent="0.25">
      <c r="A22" s="30">
        <v>3</v>
      </c>
      <c r="B22" s="58" t="s">
        <v>14</v>
      </c>
      <c r="C22" s="32">
        <v>4214</v>
      </c>
      <c r="D22" s="32"/>
      <c r="E22" s="33">
        <f>SUM(E25:E31)</f>
        <v>0</v>
      </c>
      <c r="F22" s="33"/>
      <c r="G22" s="33">
        <f>SUM(G25:G31)</f>
        <v>2528.8000000000002</v>
      </c>
      <c r="H22" s="33">
        <f t="shared" si="1"/>
        <v>0</v>
      </c>
      <c r="I22" s="33">
        <f t="shared" si="1"/>
        <v>2528.8000000000002</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41</v>
      </c>
      <c r="C25" s="35" t="s">
        <v>12</v>
      </c>
      <c r="D25" s="35"/>
      <c r="E25" s="37"/>
      <c r="F25" s="37"/>
      <c r="G25" s="37">
        <v>2222.4</v>
      </c>
      <c r="H25" s="37">
        <f t="shared" ref="H25:I31" si="2">F25-D25</f>
        <v>0</v>
      </c>
      <c r="I25" s="37">
        <f t="shared" si="2"/>
        <v>2222.4</v>
      </c>
    </row>
    <row r="26" spans="1:9" s="39" customFormat="1" ht="27" x14ac:dyDescent="0.25">
      <c r="A26" s="35">
        <v>2</v>
      </c>
      <c r="B26" s="49" t="s">
        <v>42</v>
      </c>
      <c r="C26" s="35" t="s">
        <v>12</v>
      </c>
      <c r="D26" s="35"/>
      <c r="E26" s="37"/>
      <c r="F26" s="37"/>
      <c r="G26" s="37">
        <v>125</v>
      </c>
      <c r="H26" s="37">
        <f t="shared" si="2"/>
        <v>0</v>
      </c>
      <c r="I26" s="37">
        <f t="shared" si="2"/>
        <v>125</v>
      </c>
    </row>
    <row r="27" spans="1:9" s="39" customFormat="1" ht="27" x14ac:dyDescent="0.25">
      <c r="A27" s="35">
        <v>3</v>
      </c>
      <c r="B27" s="49" t="s">
        <v>43</v>
      </c>
      <c r="C27" s="35" t="s">
        <v>12</v>
      </c>
      <c r="D27" s="35"/>
      <c r="E27" s="37"/>
      <c r="F27" s="37"/>
      <c r="G27" s="37">
        <v>181.4</v>
      </c>
      <c r="H27" s="37">
        <f t="shared" si="2"/>
        <v>0</v>
      </c>
      <c r="I27" s="37">
        <f t="shared" si="2"/>
        <v>181.4</v>
      </c>
    </row>
    <row r="28" spans="1:9" s="39" customFormat="1" x14ac:dyDescent="0.25">
      <c r="A28" s="35">
        <v>4</v>
      </c>
      <c r="B28" s="49" t="s">
        <v>44</v>
      </c>
      <c r="C28" s="35" t="s">
        <v>12</v>
      </c>
      <c r="D28" s="35"/>
      <c r="E28" s="37"/>
      <c r="F28" s="37"/>
      <c r="G28" s="37"/>
      <c r="H28" s="37">
        <f t="shared" si="2"/>
        <v>0</v>
      </c>
      <c r="I28" s="37">
        <f t="shared" si="2"/>
        <v>0</v>
      </c>
    </row>
    <row r="29" spans="1:9" s="39" customFormat="1" x14ac:dyDescent="0.25">
      <c r="A29" s="35">
        <v>5</v>
      </c>
      <c r="B29" s="49" t="s">
        <v>45</v>
      </c>
      <c r="C29" s="35" t="s">
        <v>12</v>
      </c>
      <c r="D29" s="35"/>
      <c r="E29" s="37"/>
      <c r="F29" s="37"/>
      <c r="G29" s="37"/>
      <c r="H29" s="37">
        <f t="shared" si="2"/>
        <v>0</v>
      </c>
      <c r="I29" s="37">
        <f t="shared" si="2"/>
        <v>0</v>
      </c>
    </row>
    <row r="30" spans="1:9" s="39" customFormat="1" x14ac:dyDescent="0.25">
      <c r="A30" s="35">
        <v>6</v>
      </c>
      <c r="B30" s="49" t="s">
        <v>46</v>
      </c>
      <c r="C30" s="35" t="s">
        <v>12</v>
      </c>
      <c r="D30" s="35"/>
      <c r="E30" s="37"/>
      <c r="F30" s="37"/>
      <c r="G30" s="37"/>
      <c r="H30" s="37">
        <f t="shared" si="2"/>
        <v>0</v>
      </c>
      <c r="I30" s="37">
        <f t="shared" si="2"/>
        <v>0</v>
      </c>
    </row>
    <row r="31" spans="1:9" s="39" customFormat="1" ht="27" x14ac:dyDescent="0.25">
      <c r="A31" s="35">
        <v>7</v>
      </c>
      <c r="B31" s="49" t="s">
        <v>47</v>
      </c>
      <c r="C31" s="35" t="s">
        <v>12</v>
      </c>
      <c r="D31" s="35"/>
      <c r="E31" s="37"/>
      <c r="F31" s="37"/>
      <c r="G31" s="37"/>
      <c r="H31" s="37">
        <f t="shared" si="2"/>
        <v>0</v>
      </c>
      <c r="I31" s="37">
        <f t="shared" si="2"/>
        <v>0</v>
      </c>
    </row>
    <row r="32" spans="1:9" s="34" customFormat="1" ht="23.25" customHeight="1" x14ac:dyDescent="0.25">
      <c r="A32" s="30">
        <v>4</v>
      </c>
      <c r="B32" s="58" t="s">
        <v>15</v>
      </c>
      <c r="C32" s="32">
        <v>4231</v>
      </c>
      <c r="D32" s="32"/>
      <c r="E32" s="33">
        <f>SUM(E35:E37)</f>
        <v>0</v>
      </c>
      <c r="F32" s="33"/>
      <c r="G32" s="33">
        <f>SUM(G35:G37)</f>
        <v>0</v>
      </c>
      <c r="H32" s="33">
        <f t="shared" ref="H32:I32" si="3">F32-D32</f>
        <v>0</v>
      </c>
      <c r="I32" s="33">
        <f t="shared" si="3"/>
        <v>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3" t="s">
        <v>15</v>
      </c>
      <c r="C35" s="35" t="s">
        <v>12</v>
      </c>
      <c r="D35" s="35"/>
      <c r="E35" s="37"/>
      <c r="F35" s="37"/>
      <c r="G35" s="37"/>
      <c r="H35" s="37">
        <f t="shared" ref="H35:I37" si="4">F35-D35</f>
        <v>0</v>
      </c>
      <c r="I35" s="37">
        <f t="shared" si="4"/>
        <v>0</v>
      </c>
    </row>
    <row r="36" spans="1:9" s="39" customFormat="1" x14ac:dyDescent="0.25">
      <c r="A36" s="35">
        <v>2</v>
      </c>
      <c r="B36" s="49"/>
      <c r="C36" s="35" t="s">
        <v>12</v>
      </c>
      <c r="D36" s="35"/>
      <c r="E36" s="37"/>
      <c r="F36" s="37"/>
      <c r="G36" s="37"/>
      <c r="H36" s="37">
        <f t="shared" si="4"/>
        <v>0</v>
      </c>
      <c r="I36" s="37">
        <f t="shared" si="4"/>
        <v>0</v>
      </c>
    </row>
    <row r="37" spans="1:9" s="39" customFormat="1" x14ac:dyDescent="0.25">
      <c r="A37" s="35">
        <v>3</v>
      </c>
      <c r="B37" s="49"/>
      <c r="C37" s="35" t="s">
        <v>12</v>
      </c>
      <c r="D37" s="35"/>
      <c r="E37" s="37"/>
      <c r="F37" s="37"/>
      <c r="G37" s="37"/>
      <c r="H37" s="37">
        <f t="shared" si="4"/>
        <v>0</v>
      </c>
      <c r="I37" s="37">
        <f t="shared" si="4"/>
        <v>0</v>
      </c>
    </row>
    <row r="38" spans="1:9" s="34" customFormat="1" ht="23.25" customHeight="1" x14ac:dyDescent="0.25">
      <c r="A38" s="30">
        <v>5</v>
      </c>
      <c r="B38" s="58" t="s">
        <v>20</v>
      </c>
      <c r="C38" s="32">
        <v>4235</v>
      </c>
      <c r="D38" s="32"/>
      <c r="E38" s="33">
        <f>SUM(E41:E43)</f>
        <v>0</v>
      </c>
      <c r="F38" s="33"/>
      <c r="G38" s="33">
        <f>SUM(G41:G43)</f>
        <v>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20</v>
      </c>
      <c r="C41" s="35" t="s">
        <v>12</v>
      </c>
      <c r="D41" s="35"/>
      <c r="E41" s="37"/>
      <c r="F41" s="37"/>
      <c r="G41" s="37"/>
      <c r="H41" s="37">
        <f t="shared" ref="H41:I43" si="6">F41-D41</f>
        <v>0</v>
      </c>
      <c r="I41" s="37">
        <f t="shared" si="6"/>
        <v>0</v>
      </c>
    </row>
    <row r="42" spans="1:9" s="39" customFormat="1" x14ac:dyDescent="0.25">
      <c r="A42" s="35">
        <v>2</v>
      </c>
      <c r="B42" s="49"/>
      <c r="C42" s="35" t="s">
        <v>12</v>
      </c>
      <c r="D42" s="35"/>
      <c r="E42" s="37"/>
      <c r="F42" s="37"/>
      <c r="G42" s="37"/>
      <c r="H42" s="37">
        <f t="shared" si="6"/>
        <v>0</v>
      </c>
      <c r="I42" s="37">
        <f t="shared" si="6"/>
        <v>0</v>
      </c>
    </row>
    <row r="43" spans="1:9" s="39" customFormat="1" x14ac:dyDescent="0.25">
      <c r="A43" s="35">
        <v>3</v>
      </c>
      <c r="B43" s="49"/>
      <c r="C43" s="35" t="s">
        <v>12</v>
      </c>
      <c r="D43" s="35"/>
      <c r="E43" s="37"/>
      <c r="F43" s="37"/>
      <c r="G43" s="37"/>
      <c r="H43" s="37">
        <f t="shared" si="6"/>
        <v>0</v>
      </c>
      <c r="I43" s="37">
        <f t="shared" si="6"/>
        <v>0</v>
      </c>
    </row>
    <row r="44" spans="1:9" s="34" customFormat="1" ht="23.25" customHeight="1" x14ac:dyDescent="0.25">
      <c r="A44" s="30">
        <v>6</v>
      </c>
      <c r="B44" s="58" t="s">
        <v>19</v>
      </c>
      <c r="C44" s="32" t="s">
        <v>18</v>
      </c>
      <c r="D44" s="32"/>
      <c r="E44" s="33">
        <f>SUM(E47:E55)</f>
        <v>0</v>
      </c>
      <c r="F44" s="33"/>
      <c r="G44" s="33">
        <f>SUM(G47:G55)</f>
        <v>0</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62</v>
      </c>
      <c r="C47" s="35" t="s">
        <v>12</v>
      </c>
      <c r="D47" s="35"/>
      <c r="E47" s="37"/>
      <c r="F47" s="37"/>
      <c r="G47" s="37"/>
      <c r="H47" s="37">
        <f t="shared" ref="H47:I55" si="8">F47-D47</f>
        <v>0</v>
      </c>
      <c r="I47" s="37">
        <f t="shared" si="8"/>
        <v>0</v>
      </c>
    </row>
    <row r="48" spans="1:9" s="39" customFormat="1" x14ac:dyDescent="0.25">
      <c r="A48" s="54">
        <v>2</v>
      </c>
      <c r="B48" s="56" t="s">
        <v>78</v>
      </c>
      <c r="C48" s="35" t="s">
        <v>12</v>
      </c>
      <c r="D48" s="35"/>
      <c r="E48" s="37"/>
      <c r="F48" s="37"/>
      <c r="G48" s="37"/>
      <c r="H48" s="37">
        <f t="shared" si="8"/>
        <v>0</v>
      </c>
      <c r="I48" s="37">
        <f t="shared" si="8"/>
        <v>0</v>
      </c>
    </row>
    <row r="49" spans="1:9" s="39" customFormat="1" x14ac:dyDescent="0.25">
      <c r="A49" s="54">
        <v>3</v>
      </c>
      <c r="B49" s="56" t="s">
        <v>64</v>
      </c>
      <c r="C49" s="35" t="s">
        <v>12</v>
      </c>
      <c r="D49" s="35"/>
      <c r="E49" s="37"/>
      <c r="F49" s="37"/>
      <c r="G49" s="37"/>
      <c r="H49" s="37">
        <f t="shared" si="8"/>
        <v>0</v>
      </c>
      <c r="I49" s="37"/>
    </row>
    <row r="50" spans="1:9" s="39" customFormat="1" ht="27" x14ac:dyDescent="0.25">
      <c r="A50" s="54">
        <v>4</v>
      </c>
      <c r="B50" s="56" t="s">
        <v>65</v>
      </c>
      <c r="C50" s="35" t="s">
        <v>12</v>
      </c>
      <c r="D50" s="35"/>
      <c r="E50" s="37"/>
      <c r="F50" s="37"/>
      <c r="G50" s="37"/>
      <c r="H50" s="37">
        <f t="shared" si="8"/>
        <v>0</v>
      </c>
      <c r="I50" s="37"/>
    </row>
    <row r="51" spans="1:9" s="39" customFormat="1" ht="27" x14ac:dyDescent="0.25">
      <c r="A51" s="54">
        <v>5</v>
      </c>
      <c r="B51" s="56" t="s">
        <v>66</v>
      </c>
      <c r="C51" s="35" t="s">
        <v>12</v>
      </c>
      <c r="D51" s="35"/>
      <c r="E51" s="37"/>
      <c r="F51" s="37"/>
      <c r="G51" s="37"/>
      <c r="H51" s="37">
        <f t="shared" si="8"/>
        <v>0</v>
      </c>
      <c r="I51" s="37"/>
    </row>
    <row r="52" spans="1:9" s="39" customFormat="1" x14ac:dyDescent="0.25">
      <c r="A52" s="54">
        <v>6</v>
      </c>
      <c r="B52" s="56" t="s">
        <v>67</v>
      </c>
      <c r="C52" s="35" t="s">
        <v>12</v>
      </c>
      <c r="D52" s="35"/>
      <c r="E52" s="37"/>
      <c r="F52" s="37"/>
      <c r="G52" s="37"/>
      <c r="H52" s="37">
        <f t="shared" si="8"/>
        <v>0</v>
      </c>
      <c r="I52" s="37"/>
    </row>
    <row r="53" spans="1:9" s="39" customFormat="1" ht="27" x14ac:dyDescent="0.25">
      <c r="A53" s="54">
        <v>7</v>
      </c>
      <c r="B53" s="56" t="s">
        <v>68</v>
      </c>
      <c r="C53" s="35" t="s">
        <v>12</v>
      </c>
      <c r="D53" s="35"/>
      <c r="E53" s="37"/>
      <c r="F53" s="37"/>
      <c r="G53" s="37"/>
      <c r="H53" s="37">
        <f t="shared" si="8"/>
        <v>0</v>
      </c>
      <c r="I53" s="37"/>
    </row>
    <row r="54" spans="1:9" s="39" customFormat="1" ht="27" x14ac:dyDescent="0.25">
      <c r="A54" s="54">
        <v>8</v>
      </c>
      <c r="B54" s="56" t="s">
        <v>69</v>
      </c>
      <c r="C54" s="35" t="s">
        <v>12</v>
      </c>
      <c r="D54" s="35"/>
      <c r="E54" s="37"/>
      <c r="F54" s="37"/>
      <c r="G54" s="37"/>
      <c r="H54" s="37">
        <f t="shared" si="8"/>
        <v>0</v>
      </c>
      <c r="I54" s="37"/>
    </row>
    <row r="55" spans="1:9" s="39" customFormat="1" ht="27" x14ac:dyDescent="0.25">
      <c r="A55" s="54">
        <v>9</v>
      </c>
      <c r="B55" s="56" t="s">
        <v>70</v>
      </c>
      <c r="C55" s="35" t="s">
        <v>12</v>
      </c>
      <c r="D55" s="35"/>
      <c r="E55" s="37"/>
      <c r="F55" s="37"/>
      <c r="G55" s="37"/>
      <c r="H55" s="37">
        <f t="shared" si="8"/>
        <v>0</v>
      </c>
      <c r="I55" s="37">
        <f t="shared" si="8"/>
        <v>0</v>
      </c>
    </row>
    <row r="56" spans="1:9" s="34" customFormat="1" ht="23.25" customHeight="1" x14ac:dyDescent="0.25">
      <c r="A56" s="30">
        <v>7</v>
      </c>
      <c r="B56" s="46" t="s">
        <v>29</v>
      </c>
      <c r="C56" s="32" t="s">
        <v>28</v>
      </c>
      <c r="D56" s="32"/>
      <c r="E56" s="33">
        <f>SUM(E59:E61)</f>
        <v>0</v>
      </c>
      <c r="F56" s="33"/>
      <c r="G56" s="33">
        <f>SUM(G59:G61)</f>
        <v>0</v>
      </c>
      <c r="H56" s="33">
        <f t="shared" ref="H56:I56" si="9">F56-D56</f>
        <v>0</v>
      </c>
      <c r="I56" s="33">
        <f t="shared" si="9"/>
        <v>0</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73</v>
      </c>
      <c r="C59" s="35" t="s">
        <v>12</v>
      </c>
      <c r="D59" s="35"/>
      <c r="E59" s="37"/>
      <c r="F59" s="37"/>
      <c r="G59" s="37"/>
      <c r="H59" s="37">
        <f t="shared" ref="H59:I61" si="10">F59-D59</f>
        <v>0</v>
      </c>
      <c r="I59" s="37">
        <f t="shared" si="10"/>
        <v>0</v>
      </c>
    </row>
    <row r="60" spans="1:9" s="39" customFormat="1" x14ac:dyDescent="0.25">
      <c r="A60" s="35">
        <v>2</v>
      </c>
      <c r="B60" s="49" t="s">
        <v>79</v>
      </c>
      <c r="C60" s="35" t="s">
        <v>12</v>
      </c>
      <c r="D60" s="35"/>
      <c r="E60" s="37"/>
      <c r="F60" s="37"/>
      <c r="G60" s="37"/>
      <c r="H60" s="37">
        <f t="shared" si="10"/>
        <v>0</v>
      </c>
      <c r="I60" s="37">
        <f t="shared" si="10"/>
        <v>0</v>
      </c>
    </row>
    <row r="61" spans="1:9" s="39" customFormat="1" x14ac:dyDescent="0.25">
      <c r="A61" s="35">
        <v>3</v>
      </c>
      <c r="B61" s="49"/>
      <c r="C61" s="35" t="s">
        <v>12</v>
      </c>
      <c r="D61" s="35"/>
      <c r="E61" s="37"/>
      <c r="F61" s="37"/>
      <c r="G61" s="37"/>
      <c r="H61" s="37">
        <f t="shared" si="10"/>
        <v>0</v>
      </c>
      <c r="I61" s="37">
        <f t="shared" si="10"/>
        <v>0</v>
      </c>
    </row>
  </sheetData>
  <mergeCells count="6">
    <mergeCell ref="G2:I2"/>
    <mergeCell ref="D7:E7"/>
    <mergeCell ref="F7:G7"/>
    <mergeCell ref="H7:I7"/>
    <mergeCell ref="A5:I5"/>
    <mergeCell ref="B3:E3"/>
  </mergeCells>
  <conditionalFormatting sqref="B48:B55">
    <cfRule type="cellIs" dxfId="11"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topLeftCell="A13" zoomScaleNormal="100" workbookViewId="0">
      <selection activeCell="E21" sqref="E21"/>
    </sheetView>
  </sheetViews>
  <sheetFormatPr defaultRowHeight="13.5" x14ac:dyDescent="0.25"/>
  <cols>
    <col min="1" max="1" width="4.85546875" style="44" customWidth="1"/>
    <col min="2" max="2" width="49.42578125" style="18"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4257812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5"/>
      <c r="C1" s="2"/>
      <c r="D1" s="2"/>
      <c r="E1" s="3"/>
      <c r="F1" s="3"/>
      <c r="G1" s="4"/>
      <c r="H1" s="4"/>
      <c r="I1" s="5" t="s">
        <v>0</v>
      </c>
    </row>
    <row r="2" spans="1:10" s="6" customFormat="1" ht="12.75" customHeight="1" x14ac:dyDescent="0.25">
      <c r="A2" s="1"/>
      <c r="B2" s="5"/>
      <c r="C2" s="2"/>
      <c r="D2" s="2"/>
      <c r="E2" s="3"/>
      <c r="F2" s="3"/>
      <c r="G2" s="90" t="s">
        <v>1</v>
      </c>
      <c r="H2" s="90"/>
      <c r="I2" s="90"/>
    </row>
    <row r="3" spans="1:10" s="6" customFormat="1" ht="17.25" thickBot="1" x14ac:dyDescent="0.35">
      <c r="A3" s="4"/>
      <c r="B3" s="96" t="s">
        <v>251</v>
      </c>
      <c r="C3" s="96"/>
      <c r="D3" s="96"/>
      <c r="E3" s="96"/>
      <c r="F3" s="8"/>
    </row>
    <row r="4" spans="1:10" s="10" customFormat="1" ht="17.25" customHeight="1" x14ac:dyDescent="0.25">
      <c r="A4" s="4"/>
      <c r="B4" s="73" t="s">
        <v>2</v>
      </c>
      <c r="E4" s="11"/>
      <c r="F4" s="8"/>
      <c r="G4" s="12"/>
      <c r="H4" s="12"/>
      <c r="I4" s="12"/>
      <c r="J4" s="12"/>
    </row>
    <row r="5" spans="1:10" s="6" customFormat="1" ht="54.95" customHeight="1" x14ac:dyDescent="0.25">
      <c r="A5" s="95" t="s">
        <v>270</v>
      </c>
      <c r="B5" s="95"/>
      <c r="C5" s="95"/>
      <c r="D5" s="95"/>
      <c r="E5" s="95"/>
      <c r="F5" s="95"/>
      <c r="G5" s="95"/>
      <c r="H5" s="95"/>
      <c r="I5" s="95"/>
    </row>
    <row r="6" spans="1:10" s="6" customFormat="1" ht="14.25" thickBot="1" x14ac:dyDescent="0.3">
      <c r="A6" s="4"/>
      <c r="B6" s="74"/>
      <c r="G6" s="13" t="s">
        <v>3</v>
      </c>
      <c r="H6" s="14"/>
    </row>
    <row r="7" spans="1:10" s="18" customFormat="1" ht="46.5" customHeight="1" thickBot="1" x14ac:dyDescent="0.3">
      <c r="A7" s="15"/>
      <c r="B7" s="16"/>
      <c r="C7" s="17"/>
      <c r="D7" s="91" t="s">
        <v>271</v>
      </c>
      <c r="E7" s="92"/>
      <c r="F7" s="91" t="s">
        <v>272</v>
      </c>
      <c r="G7" s="92"/>
      <c r="H7" s="93" t="s">
        <v>273</v>
      </c>
      <c r="I7" s="94"/>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75">
        <v>2</v>
      </c>
      <c r="C9" s="27">
        <v>3</v>
      </c>
      <c r="D9" s="28">
        <v>4</v>
      </c>
      <c r="E9" s="28">
        <v>5</v>
      </c>
      <c r="F9" s="28">
        <v>6</v>
      </c>
      <c r="G9" s="28">
        <v>7</v>
      </c>
      <c r="H9" s="28">
        <v>8</v>
      </c>
      <c r="I9" s="28">
        <v>9</v>
      </c>
    </row>
    <row r="10" spans="1:10" s="34" customFormat="1" ht="23.25" customHeight="1" x14ac:dyDescent="0.25">
      <c r="A10" s="30">
        <v>1</v>
      </c>
      <c r="B10" s="58" t="s">
        <v>14</v>
      </c>
      <c r="C10" s="32">
        <v>4214</v>
      </c>
      <c r="D10" s="32"/>
      <c r="E10" s="33">
        <f>SUM(E13:E19)</f>
        <v>0</v>
      </c>
      <c r="F10" s="33"/>
      <c r="G10" s="33">
        <f>SUM(G13:G19)</f>
        <v>5380.5999999999995</v>
      </c>
      <c r="H10" s="33">
        <f t="shared" ref="H10:I10" si="0">F10-D10</f>
        <v>0</v>
      </c>
      <c r="I10" s="33">
        <f t="shared" si="0"/>
        <v>5380.5999999999995</v>
      </c>
    </row>
    <row r="11" spans="1:10" s="39" customFormat="1" x14ac:dyDescent="0.25">
      <c r="A11" s="42"/>
      <c r="B11" s="36" t="s">
        <v>10</v>
      </c>
      <c r="C11" s="35"/>
      <c r="D11" s="35"/>
      <c r="E11" s="37"/>
      <c r="F11" s="37"/>
      <c r="G11" s="38"/>
      <c r="H11" s="38"/>
      <c r="I11" s="38"/>
    </row>
    <row r="12" spans="1:10" s="39" customFormat="1" x14ac:dyDescent="0.25">
      <c r="A12" s="43"/>
      <c r="B12" s="40" t="s">
        <v>11</v>
      </c>
      <c r="C12" s="35"/>
      <c r="D12" s="35"/>
      <c r="E12" s="37"/>
      <c r="F12" s="37"/>
      <c r="G12" s="38"/>
      <c r="H12" s="38"/>
      <c r="I12" s="38"/>
    </row>
    <row r="13" spans="1:10" s="39" customFormat="1" x14ac:dyDescent="0.25">
      <c r="A13" s="35">
        <v>1</v>
      </c>
      <c r="B13" s="49" t="s">
        <v>41</v>
      </c>
      <c r="C13" s="35" t="s">
        <v>12</v>
      </c>
      <c r="D13" s="35"/>
      <c r="E13" s="37"/>
      <c r="F13" s="37"/>
      <c r="G13" s="37">
        <v>5074.2</v>
      </c>
      <c r="H13" s="37">
        <f t="shared" ref="H13:I19" si="1">F13-D13</f>
        <v>0</v>
      </c>
      <c r="I13" s="37">
        <f t="shared" si="1"/>
        <v>5074.2</v>
      </c>
    </row>
    <row r="14" spans="1:10" s="39" customFormat="1" ht="27" x14ac:dyDescent="0.25">
      <c r="A14" s="35">
        <v>2</v>
      </c>
      <c r="B14" s="49" t="s">
        <v>42</v>
      </c>
      <c r="C14" s="35" t="s">
        <v>12</v>
      </c>
      <c r="D14" s="35"/>
      <c r="E14" s="37"/>
      <c r="F14" s="37"/>
      <c r="G14" s="37">
        <v>125</v>
      </c>
      <c r="H14" s="37">
        <f t="shared" si="1"/>
        <v>0</v>
      </c>
      <c r="I14" s="37">
        <f t="shared" si="1"/>
        <v>125</v>
      </c>
    </row>
    <row r="15" spans="1:10" s="39" customFormat="1" ht="27" x14ac:dyDescent="0.25">
      <c r="A15" s="35">
        <v>3</v>
      </c>
      <c r="B15" s="49" t="s">
        <v>43</v>
      </c>
      <c r="C15" s="35" t="s">
        <v>12</v>
      </c>
      <c r="D15" s="35"/>
      <c r="E15" s="37"/>
      <c r="F15" s="37"/>
      <c r="G15" s="37">
        <v>181.4</v>
      </c>
      <c r="H15" s="37">
        <f t="shared" si="1"/>
        <v>0</v>
      </c>
      <c r="I15" s="37">
        <f t="shared" si="1"/>
        <v>181.4</v>
      </c>
    </row>
    <row r="16" spans="1:10" s="39" customFormat="1" x14ac:dyDescent="0.25">
      <c r="A16" s="35">
        <v>4</v>
      </c>
      <c r="B16" s="49" t="s">
        <v>44</v>
      </c>
      <c r="C16" s="35" t="s">
        <v>12</v>
      </c>
      <c r="D16" s="35"/>
      <c r="E16" s="37"/>
      <c r="F16" s="37"/>
      <c r="G16" s="37"/>
      <c r="H16" s="37">
        <f t="shared" si="1"/>
        <v>0</v>
      </c>
      <c r="I16" s="37">
        <f t="shared" si="1"/>
        <v>0</v>
      </c>
    </row>
    <row r="17" spans="1:9" s="39" customFormat="1" x14ac:dyDescent="0.25">
      <c r="A17" s="35">
        <v>5</v>
      </c>
      <c r="B17" s="49" t="s">
        <v>45</v>
      </c>
      <c r="C17" s="35" t="s">
        <v>12</v>
      </c>
      <c r="D17" s="35"/>
      <c r="E17" s="37"/>
      <c r="F17" s="37"/>
      <c r="G17" s="37"/>
      <c r="H17" s="37">
        <f t="shared" si="1"/>
        <v>0</v>
      </c>
      <c r="I17" s="37">
        <f t="shared" si="1"/>
        <v>0</v>
      </c>
    </row>
    <row r="18" spans="1:9" s="39" customFormat="1" x14ac:dyDescent="0.25">
      <c r="A18" s="35">
        <v>6</v>
      </c>
      <c r="B18" s="49" t="s">
        <v>46</v>
      </c>
      <c r="C18" s="35" t="s">
        <v>12</v>
      </c>
      <c r="D18" s="35"/>
      <c r="E18" s="37"/>
      <c r="F18" s="37"/>
      <c r="G18" s="37"/>
      <c r="H18" s="37">
        <f t="shared" si="1"/>
        <v>0</v>
      </c>
      <c r="I18" s="37">
        <f t="shared" si="1"/>
        <v>0</v>
      </c>
    </row>
    <row r="19" spans="1:9" s="39" customFormat="1" ht="27" x14ac:dyDescent="0.25">
      <c r="A19" s="35">
        <v>7</v>
      </c>
      <c r="B19" s="49" t="s">
        <v>47</v>
      </c>
      <c r="C19" s="35" t="s">
        <v>12</v>
      </c>
      <c r="D19" s="35"/>
      <c r="E19" s="37"/>
      <c r="F19" s="37"/>
      <c r="G19" s="37"/>
      <c r="H19" s="37">
        <f t="shared" si="1"/>
        <v>0</v>
      </c>
      <c r="I19" s="37">
        <f t="shared" si="1"/>
        <v>0</v>
      </c>
    </row>
    <row r="20" spans="1:9" s="34" customFormat="1" ht="23.25" customHeight="1" x14ac:dyDescent="0.25">
      <c r="A20" s="30">
        <v>2</v>
      </c>
      <c r="B20" s="58" t="s">
        <v>15</v>
      </c>
      <c r="C20" s="32">
        <v>4231</v>
      </c>
      <c r="D20" s="32"/>
      <c r="E20" s="33">
        <f>SUM(E23:E25)</f>
        <v>0</v>
      </c>
      <c r="F20" s="33"/>
      <c r="G20" s="33">
        <f>SUM(G23:G25)</f>
        <v>0</v>
      </c>
      <c r="H20" s="33">
        <f t="shared" ref="H20:I20" si="2">F20-D20</f>
        <v>0</v>
      </c>
      <c r="I20" s="33">
        <f t="shared" si="2"/>
        <v>0</v>
      </c>
    </row>
    <row r="21" spans="1:9" s="39" customFormat="1" x14ac:dyDescent="0.25">
      <c r="A21" s="42"/>
      <c r="B21" s="36" t="s">
        <v>10</v>
      </c>
      <c r="C21" s="35"/>
      <c r="D21" s="35"/>
      <c r="E21" s="37"/>
      <c r="F21" s="37"/>
      <c r="G21" s="38"/>
      <c r="H21" s="38"/>
      <c r="I21" s="38"/>
    </row>
    <row r="22" spans="1:9" s="39" customFormat="1" x14ac:dyDescent="0.25">
      <c r="A22" s="43"/>
      <c r="B22" s="40" t="s">
        <v>11</v>
      </c>
      <c r="C22" s="35"/>
      <c r="D22" s="35"/>
      <c r="E22" s="37"/>
      <c r="F22" s="37"/>
      <c r="G22" s="38"/>
      <c r="H22" s="38"/>
      <c r="I22" s="38"/>
    </row>
    <row r="23" spans="1:9" s="39" customFormat="1" x14ac:dyDescent="0.25">
      <c r="A23" s="35">
        <v>1</v>
      </c>
      <c r="B23" s="53" t="s">
        <v>15</v>
      </c>
      <c r="C23" s="35" t="s">
        <v>12</v>
      </c>
      <c r="D23" s="35"/>
      <c r="E23" s="37"/>
      <c r="F23" s="37"/>
      <c r="G23" s="37"/>
      <c r="H23" s="37">
        <f t="shared" ref="H23:I25" si="3">F23-D23</f>
        <v>0</v>
      </c>
      <c r="I23" s="37">
        <f t="shared" si="3"/>
        <v>0</v>
      </c>
    </row>
    <row r="24" spans="1:9" s="39" customFormat="1" x14ac:dyDescent="0.25">
      <c r="A24" s="35">
        <v>2</v>
      </c>
      <c r="B24" s="49"/>
      <c r="C24" s="35" t="s">
        <v>12</v>
      </c>
      <c r="D24" s="35"/>
      <c r="E24" s="37"/>
      <c r="F24" s="37"/>
      <c r="G24" s="37"/>
      <c r="H24" s="37">
        <f t="shared" si="3"/>
        <v>0</v>
      </c>
      <c r="I24" s="37">
        <f t="shared" si="3"/>
        <v>0</v>
      </c>
    </row>
    <row r="25" spans="1:9" s="39" customFormat="1" x14ac:dyDescent="0.25">
      <c r="A25" s="35">
        <v>3</v>
      </c>
      <c r="B25" s="49"/>
      <c r="C25" s="35" t="s">
        <v>12</v>
      </c>
      <c r="D25" s="35"/>
      <c r="E25" s="37"/>
      <c r="F25" s="37"/>
      <c r="G25" s="37"/>
      <c r="H25" s="37">
        <f t="shared" si="3"/>
        <v>0</v>
      </c>
      <c r="I25" s="37">
        <f t="shared" si="3"/>
        <v>0</v>
      </c>
    </row>
    <row r="26" spans="1:9" s="34" customFormat="1" ht="23.25" customHeight="1" x14ac:dyDescent="0.25">
      <c r="A26" s="30">
        <v>3</v>
      </c>
      <c r="B26" s="46" t="s">
        <v>29</v>
      </c>
      <c r="C26" s="32" t="s">
        <v>28</v>
      </c>
      <c r="D26" s="32"/>
      <c r="E26" s="33">
        <f>SUM(E29:E31)</f>
        <v>0</v>
      </c>
      <c r="F26" s="33"/>
      <c r="G26" s="33">
        <f>SUM(G29:G31)</f>
        <v>0</v>
      </c>
      <c r="H26" s="33">
        <f t="shared" ref="H26:I26" si="4">F26-D26</f>
        <v>0</v>
      </c>
      <c r="I26" s="33">
        <f t="shared" si="4"/>
        <v>0</v>
      </c>
    </row>
    <row r="27" spans="1:9" s="39" customFormat="1" x14ac:dyDescent="0.25">
      <c r="A27" s="42"/>
      <c r="B27" s="36" t="s">
        <v>10</v>
      </c>
      <c r="C27" s="35"/>
      <c r="D27" s="35"/>
      <c r="E27" s="37"/>
      <c r="F27" s="37"/>
      <c r="G27" s="38"/>
      <c r="H27" s="38"/>
      <c r="I27" s="38"/>
    </row>
    <row r="28" spans="1:9" s="39" customFormat="1" x14ac:dyDescent="0.25">
      <c r="A28" s="43"/>
      <c r="B28" s="40" t="s">
        <v>11</v>
      </c>
      <c r="C28" s="35"/>
      <c r="D28" s="35"/>
      <c r="E28" s="37"/>
      <c r="F28" s="37"/>
      <c r="G28" s="38"/>
      <c r="H28" s="38"/>
      <c r="I28" s="38"/>
    </row>
    <row r="29" spans="1:9" s="39" customFormat="1" x14ac:dyDescent="0.25">
      <c r="A29" s="35">
        <v>1</v>
      </c>
      <c r="B29" s="57" t="s">
        <v>73</v>
      </c>
      <c r="C29" s="35" t="s">
        <v>12</v>
      </c>
      <c r="D29" s="35"/>
      <c r="E29" s="37"/>
      <c r="F29" s="37"/>
      <c r="G29" s="37"/>
      <c r="H29" s="37">
        <f t="shared" ref="H29:I31" si="5">F29-D29</f>
        <v>0</v>
      </c>
      <c r="I29" s="37">
        <f t="shared" si="5"/>
        <v>0</v>
      </c>
    </row>
    <row r="30" spans="1:9" s="39" customFormat="1" x14ac:dyDescent="0.25">
      <c r="A30" s="35">
        <v>2</v>
      </c>
      <c r="B30" s="49" t="s">
        <v>79</v>
      </c>
      <c r="C30" s="35" t="s">
        <v>12</v>
      </c>
      <c r="D30" s="35"/>
      <c r="E30" s="37"/>
      <c r="F30" s="37"/>
      <c r="G30" s="37"/>
      <c r="H30" s="37">
        <f t="shared" si="5"/>
        <v>0</v>
      </c>
      <c r="I30" s="37">
        <f t="shared" si="5"/>
        <v>0</v>
      </c>
    </row>
    <row r="31" spans="1:9" s="39" customFormat="1" x14ac:dyDescent="0.25">
      <c r="A31" s="35">
        <v>3</v>
      </c>
      <c r="B31" s="49"/>
      <c r="C31" s="35" t="s">
        <v>12</v>
      </c>
      <c r="D31" s="35"/>
      <c r="E31" s="37"/>
      <c r="F31" s="37"/>
      <c r="G31" s="37"/>
      <c r="H31" s="37">
        <f t="shared" si="5"/>
        <v>0</v>
      </c>
      <c r="I31" s="37">
        <f t="shared" si="5"/>
        <v>0</v>
      </c>
    </row>
  </sheetData>
  <mergeCells count="6">
    <mergeCell ref="G2:I2"/>
    <mergeCell ref="D7:E7"/>
    <mergeCell ref="F7:G7"/>
    <mergeCell ref="H7:I7"/>
    <mergeCell ref="A5:I5"/>
    <mergeCell ref="B3:E3"/>
  </mergeCells>
  <printOptions horizontalCentered="1"/>
  <pageMargins left="0.11811023622047245" right="0.11811023622047245" top="0.35433070866141736" bottom="0.15748031496062992" header="0" footer="0"/>
  <pageSetup paperSize="9" scale="61" orientation="portrait" verticalDpi="0" r:id="rId1"/>
  <colBreaks count="1" manualBreakCount="1">
    <brk id="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16" zoomScaleNormal="100" workbookViewId="0">
      <selection activeCell="G47" sqref="G47"/>
    </sheetView>
  </sheetViews>
  <sheetFormatPr defaultRowHeight="13.5" x14ac:dyDescent="0.25"/>
  <cols>
    <col min="1" max="1" width="4.85546875" style="44" customWidth="1"/>
    <col min="2" max="2" width="49.42578125" style="18"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8554687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5"/>
      <c r="C1" s="2"/>
      <c r="D1" s="2"/>
      <c r="E1" s="3"/>
      <c r="F1" s="3"/>
      <c r="G1" s="4"/>
      <c r="H1" s="4"/>
      <c r="I1" s="5" t="s">
        <v>0</v>
      </c>
    </row>
    <row r="2" spans="1:10" s="6" customFormat="1" ht="12.75" customHeight="1" x14ac:dyDescent="0.25">
      <c r="A2" s="1"/>
      <c r="B2" s="5"/>
      <c r="C2" s="2"/>
      <c r="D2" s="2"/>
      <c r="E2" s="3"/>
      <c r="F2" s="3"/>
      <c r="G2" s="90" t="s">
        <v>1</v>
      </c>
      <c r="H2" s="90"/>
      <c r="I2" s="90"/>
    </row>
    <row r="3" spans="1:10" s="6" customFormat="1" ht="17.25" thickBot="1" x14ac:dyDescent="0.35">
      <c r="A3" s="4"/>
      <c r="B3" s="84" t="s">
        <v>35</v>
      </c>
      <c r="C3" s="7"/>
      <c r="D3" s="7"/>
      <c r="E3" s="7"/>
      <c r="F3" s="8"/>
    </row>
    <row r="4" spans="1:10" s="10" customFormat="1" ht="17.25" customHeight="1" x14ac:dyDescent="0.25">
      <c r="A4" s="4"/>
      <c r="B4" s="73" t="s">
        <v>2</v>
      </c>
      <c r="E4" s="11"/>
      <c r="F4" s="8"/>
      <c r="G4" s="12"/>
      <c r="H4" s="12"/>
      <c r="I4" s="12"/>
      <c r="J4" s="12"/>
    </row>
    <row r="5" spans="1:10" s="6" customFormat="1" ht="54.95" customHeight="1" x14ac:dyDescent="0.25">
      <c r="A5" s="95" t="s">
        <v>270</v>
      </c>
      <c r="B5" s="95"/>
      <c r="C5" s="95"/>
      <c r="D5" s="95"/>
      <c r="E5" s="95"/>
      <c r="F5" s="95"/>
      <c r="G5" s="95"/>
      <c r="H5" s="95"/>
      <c r="I5" s="95"/>
    </row>
    <row r="6" spans="1:10" s="6" customFormat="1" ht="14.25" thickBot="1" x14ac:dyDescent="0.3">
      <c r="A6" s="4"/>
      <c r="B6" s="74"/>
      <c r="G6" s="13" t="s">
        <v>3</v>
      </c>
      <c r="H6" s="14"/>
    </row>
    <row r="7" spans="1:10" s="18" customFormat="1" ht="46.5" customHeight="1" thickBot="1" x14ac:dyDescent="0.3">
      <c r="A7" s="15"/>
      <c r="B7" s="16"/>
      <c r="C7" s="17"/>
      <c r="D7" s="91" t="s">
        <v>271</v>
      </c>
      <c r="E7" s="92"/>
      <c r="F7" s="91" t="s">
        <v>272</v>
      </c>
      <c r="G7" s="92"/>
      <c r="H7" s="93" t="s">
        <v>273</v>
      </c>
      <c r="I7" s="94"/>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75">
        <v>2</v>
      </c>
      <c r="C9" s="27">
        <v>3</v>
      </c>
      <c r="D9" s="28">
        <v>4</v>
      </c>
      <c r="E9" s="28">
        <v>5</v>
      </c>
      <c r="F9" s="28">
        <v>6</v>
      </c>
      <c r="G9" s="28">
        <v>7</v>
      </c>
      <c r="H9" s="28">
        <v>8</v>
      </c>
      <c r="I9" s="28">
        <v>9</v>
      </c>
    </row>
    <row r="10" spans="1:10" s="34" customFormat="1" ht="22.7" customHeight="1" x14ac:dyDescent="0.25">
      <c r="A10" s="30">
        <v>1</v>
      </c>
      <c r="B10" s="58" t="s">
        <v>9</v>
      </c>
      <c r="C10" s="32">
        <v>4212</v>
      </c>
      <c r="D10" s="32"/>
      <c r="E10" s="33">
        <f>SUM(E13:E15)</f>
        <v>8078.7</v>
      </c>
      <c r="F10" s="33"/>
      <c r="G10" s="33">
        <f>SUM(G13:G15)</f>
        <v>8078.7</v>
      </c>
      <c r="H10" s="33">
        <f>F10-D10</f>
        <v>0</v>
      </c>
      <c r="I10" s="33">
        <f>G10-E10</f>
        <v>0</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9" t="s">
        <v>9</v>
      </c>
      <c r="C13" s="35" t="s">
        <v>12</v>
      </c>
      <c r="D13" s="35"/>
      <c r="E13" s="37">
        <v>8078.7</v>
      </c>
      <c r="F13" s="37"/>
      <c r="G13" s="37">
        <v>8078.7</v>
      </c>
      <c r="H13" s="37">
        <f t="shared" ref="H13:I16" si="0">F13-D13</f>
        <v>0</v>
      </c>
      <c r="I13" s="37">
        <f t="shared" si="0"/>
        <v>0</v>
      </c>
    </row>
    <row r="14" spans="1:10" s="39" customFormat="1" x14ac:dyDescent="0.25">
      <c r="A14" s="35">
        <v>2</v>
      </c>
      <c r="B14" s="49" t="s">
        <v>38</v>
      </c>
      <c r="C14" s="35" t="s">
        <v>12</v>
      </c>
      <c r="D14" s="35"/>
      <c r="E14" s="37"/>
      <c r="F14" s="37"/>
      <c r="G14" s="37"/>
      <c r="H14" s="37">
        <f t="shared" si="0"/>
        <v>0</v>
      </c>
      <c r="I14" s="37">
        <f t="shared" si="0"/>
        <v>0</v>
      </c>
    </row>
    <row r="15" spans="1:10" s="39" customFormat="1" x14ac:dyDescent="0.25">
      <c r="A15" s="35">
        <v>3</v>
      </c>
      <c r="B15" s="49" t="s">
        <v>37</v>
      </c>
      <c r="C15" s="35" t="s">
        <v>12</v>
      </c>
      <c r="D15" s="35"/>
      <c r="E15" s="37"/>
      <c r="F15" s="37"/>
      <c r="G15" s="37"/>
      <c r="H15" s="37">
        <f t="shared" si="0"/>
        <v>0</v>
      </c>
      <c r="I15" s="37">
        <f t="shared" si="0"/>
        <v>0</v>
      </c>
    </row>
    <row r="16" spans="1:10" s="34" customFormat="1" ht="23.25" customHeight="1" x14ac:dyDescent="0.25">
      <c r="A16" s="30">
        <v>2</v>
      </c>
      <c r="B16" s="58" t="s">
        <v>13</v>
      </c>
      <c r="C16" s="32">
        <v>4213</v>
      </c>
      <c r="D16" s="32"/>
      <c r="E16" s="33">
        <f>SUM(E19:E21)</f>
        <v>312</v>
      </c>
      <c r="F16" s="33"/>
      <c r="G16" s="33">
        <f>SUM(G19:G21)</f>
        <v>0</v>
      </c>
      <c r="H16" s="33">
        <f t="shared" si="0"/>
        <v>0</v>
      </c>
      <c r="I16" s="33">
        <f t="shared" si="0"/>
        <v>-312</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ht="27" x14ac:dyDescent="0.25">
      <c r="A19" s="35">
        <v>1</v>
      </c>
      <c r="B19" s="49" t="s">
        <v>39</v>
      </c>
      <c r="C19" s="35" t="s">
        <v>12</v>
      </c>
      <c r="D19" s="35"/>
      <c r="E19" s="37"/>
      <c r="F19" s="37"/>
      <c r="G19" s="37"/>
      <c r="H19" s="37">
        <f t="shared" ref="H19:I22" si="1">F19-D19</f>
        <v>0</v>
      </c>
      <c r="I19" s="37">
        <f t="shared" si="1"/>
        <v>0</v>
      </c>
    </row>
    <row r="20" spans="1:9" s="39" customFormat="1" ht="27" x14ac:dyDescent="0.25">
      <c r="A20" s="35">
        <v>2</v>
      </c>
      <c r="B20" s="49" t="s">
        <v>40</v>
      </c>
      <c r="C20" s="35" t="s">
        <v>12</v>
      </c>
      <c r="D20" s="35"/>
      <c r="E20" s="37">
        <v>312</v>
      </c>
      <c r="F20" s="37"/>
      <c r="G20" s="37"/>
      <c r="H20" s="37">
        <f t="shared" si="1"/>
        <v>0</v>
      </c>
      <c r="I20" s="37">
        <f t="shared" si="1"/>
        <v>-312</v>
      </c>
    </row>
    <row r="21" spans="1:9" s="39" customFormat="1" x14ac:dyDescent="0.25">
      <c r="A21" s="35">
        <v>3</v>
      </c>
      <c r="B21" s="49"/>
      <c r="C21" s="35" t="s">
        <v>12</v>
      </c>
      <c r="D21" s="35"/>
      <c r="E21" s="37"/>
      <c r="F21" s="37"/>
      <c r="G21" s="37"/>
      <c r="H21" s="37">
        <f t="shared" si="1"/>
        <v>0</v>
      </c>
      <c r="I21" s="37">
        <f t="shared" si="1"/>
        <v>0</v>
      </c>
    </row>
    <row r="22" spans="1:9" s="34" customFormat="1" ht="23.25" customHeight="1" x14ac:dyDescent="0.25">
      <c r="A22" s="30">
        <v>3</v>
      </c>
      <c r="B22" s="58" t="s">
        <v>14</v>
      </c>
      <c r="C22" s="32">
        <v>4214</v>
      </c>
      <c r="D22" s="32"/>
      <c r="E22" s="33">
        <f>SUM(E25:E31)</f>
        <v>38887.1</v>
      </c>
      <c r="F22" s="33"/>
      <c r="G22" s="33">
        <f>SUM(G25:G31)</f>
        <v>50119.6</v>
      </c>
      <c r="H22" s="33">
        <f t="shared" si="1"/>
        <v>0</v>
      </c>
      <c r="I22" s="33">
        <f t="shared" si="1"/>
        <v>11232.5</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41</v>
      </c>
      <c r="C25" s="35" t="s">
        <v>12</v>
      </c>
      <c r="D25" s="35"/>
      <c r="E25" s="37">
        <v>37687.1</v>
      </c>
      <c r="F25" s="37"/>
      <c r="G25" s="37">
        <v>43560</v>
      </c>
      <c r="H25" s="37">
        <f t="shared" ref="H25:I31" si="2">F25-D25</f>
        <v>0</v>
      </c>
      <c r="I25" s="37">
        <f t="shared" si="2"/>
        <v>5872.9000000000015</v>
      </c>
    </row>
    <row r="26" spans="1:9" s="39" customFormat="1" ht="27" x14ac:dyDescent="0.25">
      <c r="A26" s="35">
        <v>2</v>
      </c>
      <c r="B26" s="49" t="s">
        <v>42</v>
      </c>
      <c r="C26" s="35" t="s">
        <v>12</v>
      </c>
      <c r="D26" s="35"/>
      <c r="E26" s="37">
        <v>1200</v>
      </c>
      <c r="F26" s="37"/>
      <c r="G26" s="37">
        <v>700</v>
      </c>
      <c r="H26" s="37">
        <f t="shared" si="2"/>
        <v>0</v>
      </c>
      <c r="I26" s="37">
        <f t="shared" si="2"/>
        <v>-500</v>
      </c>
    </row>
    <row r="27" spans="1:9" s="39" customFormat="1" ht="27" x14ac:dyDescent="0.25">
      <c r="A27" s="35">
        <v>3</v>
      </c>
      <c r="B27" s="49" t="s">
        <v>43</v>
      </c>
      <c r="C27" s="35" t="s">
        <v>12</v>
      </c>
      <c r="D27" s="35"/>
      <c r="E27" s="37"/>
      <c r="F27" s="37"/>
      <c r="G27" s="37">
        <v>5859.6</v>
      </c>
      <c r="H27" s="37">
        <f t="shared" si="2"/>
        <v>0</v>
      </c>
      <c r="I27" s="37">
        <f t="shared" si="2"/>
        <v>5859.6</v>
      </c>
    </row>
    <row r="28" spans="1:9" s="39" customFormat="1" x14ac:dyDescent="0.25">
      <c r="A28" s="35">
        <v>4</v>
      </c>
      <c r="B28" s="49" t="s">
        <v>44</v>
      </c>
      <c r="C28" s="35" t="s">
        <v>12</v>
      </c>
      <c r="D28" s="35"/>
      <c r="E28" s="37"/>
      <c r="F28" s="37"/>
      <c r="G28" s="37"/>
      <c r="H28" s="37">
        <f t="shared" si="2"/>
        <v>0</v>
      </c>
      <c r="I28" s="37">
        <f t="shared" si="2"/>
        <v>0</v>
      </c>
    </row>
    <row r="29" spans="1:9" s="39" customFormat="1" x14ac:dyDescent="0.25">
      <c r="A29" s="35">
        <v>5</v>
      </c>
      <c r="B29" s="49" t="s">
        <v>45</v>
      </c>
      <c r="C29" s="35" t="s">
        <v>12</v>
      </c>
      <c r="D29" s="35"/>
      <c r="E29" s="37"/>
      <c r="F29" s="37"/>
      <c r="G29" s="37"/>
      <c r="H29" s="37">
        <f t="shared" si="2"/>
        <v>0</v>
      </c>
      <c r="I29" s="37">
        <f t="shared" si="2"/>
        <v>0</v>
      </c>
    </row>
    <row r="30" spans="1:9" s="39" customFormat="1" x14ac:dyDescent="0.25">
      <c r="A30" s="35">
        <v>6</v>
      </c>
      <c r="B30" s="49" t="s">
        <v>46</v>
      </c>
      <c r="C30" s="35" t="s">
        <v>12</v>
      </c>
      <c r="D30" s="35"/>
      <c r="E30" s="37"/>
      <c r="F30" s="37"/>
      <c r="G30" s="37"/>
      <c r="H30" s="37">
        <f t="shared" si="2"/>
        <v>0</v>
      </c>
      <c r="I30" s="37">
        <f t="shared" si="2"/>
        <v>0</v>
      </c>
    </row>
    <row r="31" spans="1:9" s="39" customFormat="1" ht="27" x14ac:dyDescent="0.25">
      <c r="A31" s="35">
        <v>7</v>
      </c>
      <c r="B31" s="49" t="s">
        <v>47</v>
      </c>
      <c r="C31" s="35" t="s">
        <v>12</v>
      </c>
      <c r="D31" s="35"/>
      <c r="E31" s="37"/>
      <c r="F31" s="37"/>
      <c r="G31" s="37"/>
      <c r="H31" s="37">
        <f t="shared" si="2"/>
        <v>0</v>
      </c>
      <c r="I31" s="37">
        <f t="shared" si="2"/>
        <v>0</v>
      </c>
    </row>
    <row r="32" spans="1:9" s="34" customFormat="1" ht="23.25" customHeight="1" x14ac:dyDescent="0.25">
      <c r="A32" s="30">
        <v>4</v>
      </c>
      <c r="B32" s="58" t="s">
        <v>15</v>
      </c>
      <c r="C32" s="32">
        <v>4231</v>
      </c>
      <c r="D32" s="32"/>
      <c r="E32" s="33">
        <f>SUM(E35:E37)</f>
        <v>1207.4000000000001</v>
      </c>
      <c r="F32" s="33"/>
      <c r="G32" s="33">
        <f>SUM(G35:G37)</f>
        <v>1207.4000000000001</v>
      </c>
      <c r="H32" s="33">
        <f t="shared" ref="H32:I32" si="3">F32-D32</f>
        <v>0</v>
      </c>
      <c r="I32" s="33">
        <f t="shared" si="3"/>
        <v>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3" t="s">
        <v>15</v>
      </c>
      <c r="C35" s="35" t="s">
        <v>12</v>
      </c>
      <c r="D35" s="35"/>
      <c r="E35" s="37">
        <v>1207.4000000000001</v>
      </c>
      <c r="F35" s="37"/>
      <c r="G35" s="37">
        <v>1207.4000000000001</v>
      </c>
      <c r="H35" s="37">
        <f t="shared" ref="H35:I37" si="4">F35-D35</f>
        <v>0</v>
      </c>
      <c r="I35" s="37">
        <f t="shared" si="4"/>
        <v>0</v>
      </c>
    </row>
    <row r="36" spans="1:9" s="39" customFormat="1" x14ac:dyDescent="0.25">
      <c r="A36" s="35">
        <v>2</v>
      </c>
      <c r="B36" s="49"/>
      <c r="C36" s="35" t="s">
        <v>12</v>
      </c>
      <c r="D36" s="35"/>
      <c r="E36" s="37"/>
      <c r="F36" s="37"/>
      <c r="G36" s="37"/>
      <c r="H36" s="37">
        <f t="shared" si="4"/>
        <v>0</v>
      </c>
      <c r="I36" s="37">
        <f t="shared" si="4"/>
        <v>0</v>
      </c>
    </row>
    <row r="37" spans="1:9" s="39" customFormat="1" x14ac:dyDescent="0.25">
      <c r="A37" s="35">
        <v>3</v>
      </c>
      <c r="B37" s="49"/>
      <c r="C37" s="35" t="s">
        <v>12</v>
      </c>
      <c r="D37" s="35"/>
      <c r="E37" s="37"/>
      <c r="F37" s="37"/>
      <c r="G37" s="37"/>
      <c r="H37" s="37">
        <f t="shared" si="4"/>
        <v>0</v>
      </c>
      <c r="I37" s="37">
        <f t="shared" si="4"/>
        <v>0</v>
      </c>
    </row>
    <row r="38" spans="1:9" s="34" customFormat="1" ht="23.25" customHeight="1" x14ac:dyDescent="0.25">
      <c r="A38" s="30">
        <v>5</v>
      </c>
      <c r="B38" s="58" t="s">
        <v>20</v>
      </c>
      <c r="C38" s="32">
        <v>4235</v>
      </c>
      <c r="D38" s="32"/>
      <c r="E38" s="33">
        <f>SUM(E41:E43)</f>
        <v>1500</v>
      </c>
      <c r="F38" s="33"/>
      <c r="G38" s="33">
        <f>SUM(G41:G43)</f>
        <v>1500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20</v>
      </c>
      <c r="C41" s="35" t="s">
        <v>12</v>
      </c>
      <c r="D41" s="35"/>
      <c r="E41" s="37">
        <v>1500</v>
      </c>
      <c r="F41" s="37"/>
      <c r="G41" s="37">
        <v>1500</v>
      </c>
      <c r="H41" s="37">
        <f t="shared" ref="H41:I43" si="6">F41-D41</f>
        <v>0</v>
      </c>
      <c r="I41" s="37">
        <f t="shared" si="6"/>
        <v>0</v>
      </c>
    </row>
    <row r="42" spans="1:9" s="39" customFormat="1" x14ac:dyDescent="0.25">
      <c r="A42" s="35">
        <v>2</v>
      </c>
      <c r="B42" s="49"/>
      <c r="C42" s="35" t="s">
        <v>12</v>
      </c>
      <c r="D42" s="35"/>
      <c r="E42" s="37"/>
      <c r="F42" s="37"/>
      <c r="G42" s="37"/>
      <c r="H42" s="37">
        <f t="shared" si="6"/>
        <v>0</v>
      </c>
      <c r="I42" s="37">
        <f t="shared" si="6"/>
        <v>0</v>
      </c>
    </row>
    <row r="43" spans="1:9" s="39" customFormat="1" x14ac:dyDescent="0.25">
      <c r="A43" s="35">
        <v>3</v>
      </c>
      <c r="B43" s="49"/>
      <c r="C43" s="35" t="s">
        <v>12</v>
      </c>
      <c r="D43" s="35"/>
      <c r="E43" s="37"/>
      <c r="F43" s="37"/>
      <c r="G43" s="37"/>
      <c r="H43" s="37">
        <f t="shared" si="6"/>
        <v>0</v>
      </c>
      <c r="I43" s="37">
        <f t="shared" si="6"/>
        <v>0</v>
      </c>
    </row>
    <row r="44" spans="1:9" s="34" customFormat="1" ht="23.25" customHeight="1" x14ac:dyDescent="0.25">
      <c r="A44" s="30">
        <v>6</v>
      </c>
      <c r="B44" s="46" t="s">
        <v>29</v>
      </c>
      <c r="C44" s="32" t="s">
        <v>28</v>
      </c>
      <c r="D44" s="32"/>
      <c r="E44" s="33">
        <f>SUM(E47:E49)</f>
        <v>11.3</v>
      </c>
      <c r="F44" s="33"/>
      <c r="G44" s="33">
        <f>SUM(G47:G49)</f>
        <v>11.4</v>
      </c>
      <c r="H44" s="33">
        <f t="shared" ref="H44:I44" si="7">F44-D44</f>
        <v>0</v>
      </c>
      <c r="I44" s="33">
        <f t="shared" si="7"/>
        <v>9.9999999999999645E-2</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35">
        <v>1</v>
      </c>
      <c r="B47" s="57" t="s">
        <v>73</v>
      </c>
      <c r="C47" s="35" t="s">
        <v>12</v>
      </c>
      <c r="D47" s="35"/>
      <c r="E47" s="37">
        <v>11.3</v>
      </c>
      <c r="F47" s="37"/>
      <c r="G47" s="37">
        <v>11.4</v>
      </c>
      <c r="H47" s="37">
        <f t="shared" ref="H47:I49" si="8">F47-D47</f>
        <v>0</v>
      </c>
      <c r="I47" s="37">
        <f t="shared" si="8"/>
        <v>9.9999999999999645E-2</v>
      </c>
    </row>
    <row r="48" spans="1:9" s="39" customFormat="1" x14ac:dyDescent="0.25">
      <c r="A48" s="35">
        <v>2</v>
      </c>
      <c r="B48" s="49" t="s">
        <v>79</v>
      </c>
      <c r="C48" s="35" t="s">
        <v>12</v>
      </c>
      <c r="D48" s="35"/>
      <c r="E48" s="37"/>
      <c r="F48" s="37"/>
      <c r="G48" s="37"/>
      <c r="H48" s="37">
        <f t="shared" si="8"/>
        <v>0</v>
      </c>
      <c r="I48" s="37">
        <f t="shared" si="8"/>
        <v>0</v>
      </c>
    </row>
    <row r="49" spans="1:9" s="39" customFormat="1" x14ac:dyDescent="0.25">
      <c r="A49" s="35">
        <v>3</v>
      </c>
      <c r="B49" s="49"/>
      <c r="C49" s="35" t="s">
        <v>12</v>
      </c>
      <c r="D49" s="35"/>
      <c r="E49" s="37"/>
      <c r="F49" s="37"/>
      <c r="G49" s="37"/>
      <c r="H49" s="37">
        <f t="shared" si="8"/>
        <v>0</v>
      </c>
      <c r="I49" s="37">
        <f t="shared" si="8"/>
        <v>0</v>
      </c>
    </row>
  </sheetData>
  <mergeCells count="5">
    <mergeCell ref="G2:I2"/>
    <mergeCell ref="D7:E7"/>
    <mergeCell ref="F7:G7"/>
    <mergeCell ref="H7:I7"/>
    <mergeCell ref="A5:I5"/>
  </mergeCells>
  <printOptions horizontalCentered="1"/>
  <pageMargins left="0.11811023622047245" right="0.11811023622047245" top="0.35433070866141736" bottom="0.15748031496062992" header="0" footer="0"/>
  <pageSetup paperSize="9" scale="61"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22" zoomScaleNormal="100" workbookViewId="0">
      <selection activeCell="G27" sqref="G27"/>
    </sheetView>
  </sheetViews>
  <sheetFormatPr defaultRowHeight="13.5" x14ac:dyDescent="0.25"/>
  <cols>
    <col min="1" max="1" width="4.85546875" style="44" customWidth="1"/>
    <col min="2" max="2" width="49.42578125" style="18"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9"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5"/>
      <c r="C1" s="2"/>
      <c r="D1" s="2"/>
      <c r="E1" s="3"/>
      <c r="F1" s="3"/>
      <c r="G1" s="4"/>
      <c r="H1" s="4"/>
      <c r="I1" s="5" t="s">
        <v>0</v>
      </c>
    </row>
    <row r="2" spans="1:10" s="6" customFormat="1" ht="12.75" customHeight="1" x14ac:dyDescent="0.25">
      <c r="A2" s="1"/>
      <c r="B2" s="5"/>
      <c r="C2" s="2"/>
      <c r="D2" s="2"/>
      <c r="E2" s="3"/>
      <c r="F2" s="3"/>
      <c r="G2" s="90" t="s">
        <v>1</v>
      </c>
      <c r="H2" s="90"/>
      <c r="I2" s="90"/>
    </row>
    <row r="3" spans="1:10" s="6" customFormat="1" ht="33.75" customHeight="1" thickBot="1" x14ac:dyDescent="0.35">
      <c r="A3" s="4"/>
      <c r="B3" s="96" t="s">
        <v>250</v>
      </c>
      <c r="C3" s="96"/>
      <c r="D3" s="96"/>
      <c r="E3" s="96"/>
      <c r="F3" s="8"/>
    </row>
    <row r="4" spans="1:10" s="10" customFormat="1" ht="17.25" customHeight="1" x14ac:dyDescent="0.25">
      <c r="A4" s="4"/>
      <c r="B4" s="73" t="s">
        <v>2</v>
      </c>
      <c r="E4" s="11"/>
      <c r="F4" s="8"/>
      <c r="G4" s="12"/>
      <c r="H4" s="12"/>
      <c r="I4" s="12"/>
      <c r="J4" s="12"/>
    </row>
    <row r="5" spans="1:10" s="6" customFormat="1" ht="54.95" customHeight="1" x14ac:dyDescent="0.25">
      <c r="A5" s="95" t="s">
        <v>270</v>
      </c>
      <c r="B5" s="95"/>
      <c r="C5" s="95"/>
      <c r="D5" s="95"/>
      <c r="E5" s="95"/>
      <c r="F5" s="95"/>
      <c r="G5" s="95"/>
      <c r="H5" s="95"/>
      <c r="I5" s="95"/>
    </row>
    <row r="6" spans="1:10" s="6" customFormat="1" ht="14.25" thickBot="1" x14ac:dyDescent="0.3">
      <c r="A6" s="4"/>
      <c r="B6" s="74"/>
      <c r="G6" s="13" t="s">
        <v>3</v>
      </c>
      <c r="H6" s="14"/>
    </row>
    <row r="7" spans="1:10" s="18" customFormat="1" ht="46.5" customHeight="1" thickBot="1" x14ac:dyDescent="0.3">
      <c r="A7" s="15"/>
      <c r="B7" s="16"/>
      <c r="C7" s="17"/>
      <c r="D7" s="91" t="s">
        <v>271</v>
      </c>
      <c r="E7" s="92"/>
      <c r="F7" s="91" t="s">
        <v>272</v>
      </c>
      <c r="G7" s="92"/>
      <c r="H7" s="93" t="s">
        <v>273</v>
      </c>
      <c r="I7" s="94"/>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75">
        <v>2</v>
      </c>
      <c r="C9" s="27">
        <v>3</v>
      </c>
      <c r="D9" s="28">
        <v>4</v>
      </c>
      <c r="E9" s="28">
        <v>5</v>
      </c>
      <c r="F9" s="28">
        <v>6</v>
      </c>
      <c r="G9" s="28">
        <v>7</v>
      </c>
      <c r="H9" s="28">
        <v>8</v>
      </c>
      <c r="I9" s="28">
        <v>9</v>
      </c>
    </row>
    <row r="10" spans="1:10" s="34" customFormat="1" ht="22.7" customHeight="1" x14ac:dyDescent="0.25">
      <c r="A10" s="30">
        <v>1</v>
      </c>
      <c r="B10" s="58" t="s">
        <v>9</v>
      </c>
      <c r="C10" s="32">
        <v>4212</v>
      </c>
      <c r="D10" s="32"/>
      <c r="E10" s="33">
        <f>SUM(E13:E15)</f>
        <v>0</v>
      </c>
      <c r="F10" s="33"/>
      <c r="G10" s="33">
        <f>SUM(G13:G15)</f>
        <v>48119.3</v>
      </c>
      <c r="H10" s="33">
        <f>F10-D10</f>
        <v>0</v>
      </c>
      <c r="I10" s="33">
        <f>G10-E10</f>
        <v>48119.3</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9" t="s">
        <v>9</v>
      </c>
      <c r="C13" s="35" t="s">
        <v>12</v>
      </c>
      <c r="D13" s="35"/>
      <c r="E13" s="37"/>
      <c r="F13" s="37"/>
      <c r="G13" s="37">
        <v>28291.5</v>
      </c>
      <c r="H13" s="37">
        <f t="shared" ref="H13:I16" si="0">F13-D13</f>
        <v>0</v>
      </c>
      <c r="I13" s="37">
        <f t="shared" si="0"/>
        <v>28291.5</v>
      </c>
    </row>
    <row r="14" spans="1:10" s="39" customFormat="1" x14ac:dyDescent="0.25">
      <c r="A14" s="35">
        <v>2</v>
      </c>
      <c r="B14" s="49" t="s">
        <v>38</v>
      </c>
      <c r="C14" s="35" t="s">
        <v>12</v>
      </c>
      <c r="D14" s="35"/>
      <c r="E14" s="37"/>
      <c r="F14" s="37"/>
      <c r="G14" s="37"/>
      <c r="H14" s="37">
        <f t="shared" si="0"/>
        <v>0</v>
      </c>
      <c r="I14" s="37">
        <f t="shared" si="0"/>
        <v>0</v>
      </c>
    </row>
    <row r="15" spans="1:10" s="39" customFormat="1" x14ac:dyDescent="0.25">
      <c r="A15" s="35">
        <v>3</v>
      </c>
      <c r="B15" s="49" t="s">
        <v>37</v>
      </c>
      <c r="C15" s="35" t="s">
        <v>12</v>
      </c>
      <c r="D15" s="35"/>
      <c r="E15" s="37"/>
      <c r="F15" s="37"/>
      <c r="G15" s="37">
        <v>19827.8</v>
      </c>
      <c r="H15" s="37">
        <f t="shared" si="0"/>
        <v>0</v>
      </c>
      <c r="I15" s="37">
        <f t="shared" si="0"/>
        <v>19827.8</v>
      </c>
    </row>
    <row r="16" spans="1:10" s="34" customFormat="1" ht="23.25" customHeight="1" x14ac:dyDescent="0.25">
      <c r="A16" s="30">
        <v>2</v>
      </c>
      <c r="B16" s="58" t="s">
        <v>13</v>
      </c>
      <c r="C16" s="32">
        <v>4213</v>
      </c>
      <c r="D16" s="32"/>
      <c r="E16" s="33">
        <f>SUM(E19:E21)</f>
        <v>0</v>
      </c>
      <c r="F16" s="33"/>
      <c r="G16" s="33">
        <f>SUM(G19:G21)</f>
        <v>878.7</v>
      </c>
      <c r="H16" s="33">
        <f t="shared" si="0"/>
        <v>0</v>
      </c>
      <c r="I16" s="33">
        <f t="shared" si="0"/>
        <v>878.7</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ht="27" x14ac:dyDescent="0.25">
      <c r="A19" s="35">
        <v>1</v>
      </c>
      <c r="B19" s="49" t="s">
        <v>39</v>
      </c>
      <c r="C19" s="35" t="s">
        <v>12</v>
      </c>
      <c r="D19" s="35"/>
      <c r="E19" s="37"/>
      <c r="F19" s="37"/>
      <c r="G19" s="37">
        <v>878.7</v>
      </c>
      <c r="H19" s="37">
        <f t="shared" ref="H19:I22" si="1">F19-D19</f>
        <v>0</v>
      </c>
      <c r="I19" s="37">
        <f t="shared" si="1"/>
        <v>878.7</v>
      </c>
    </row>
    <row r="20" spans="1:9" s="39" customFormat="1" ht="27" x14ac:dyDescent="0.25">
      <c r="A20" s="35">
        <v>2</v>
      </c>
      <c r="B20" s="49" t="s">
        <v>40</v>
      </c>
      <c r="C20" s="35" t="s">
        <v>12</v>
      </c>
      <c r="D20" s="35"/>
      <c r="E20" s="37"/>
      <c r="F20" s="37"/>
      <c r="G20" s="37"/>
      <c r="H20" s="37">
        <f t="shared" si="1"/>
        <v>0</v>
      </c>
      <c r="I20" s="37">
        <f t="shared" si="1"/>
        <v>0</v>
      </c>
    </row>
    <row r="21" spans="1:9" s="39" customFormat="1" x14ac:dyDescent="0.25">
      <c r="A21" s="35">
        <v>3</v>
      </c>
      <c r="B21" s="49"/>
      <c r="C21" s="35" t="s">
        <v>12</v>
      </c>
      <c r="D21" s="35"/>
      <c r="E21" s="37"/>
      <c r="F21" s="37"/>
      <c r="G21" s="37"/>
      <c r="H21" s="37">
        <f t="shared" si="1"/>
        <v>0</v>
      </c>
      <c r="I21" s="37">
        <f t="shared" si="1"/>
        <v>0</v>
      </c>
    </row>
    <row r="22" spans="1:9" s="34" customFormat="1" ht="23.25" customHeight="1" x14ac:dyDescent="0.25">
      <c r="A22" s="30">
        <v>3</v>
      </c>
      <c r="B22" s="58" t="s">
        <v>14</v>
      </c>
      <c r="C22" s="32">
        <v>4214</v>
      </c>
      <c r="D22" s="32"/>
      <c r="E22" s="33">
        <f>SUM(E25:E31)</f>
        <v>0</v>
      </c>
      <c r="F22" s="33"/>
      <c r="G22" s="33">
        <f>SUM(G25:G31)</f>
        <v>35402.6</v>
      </c>
      <c r="H22" s="33">
        <f t="shared" si="1"/>
        <v>0</v>
      </c>
      <c r="I22" s="33">
        <f t="shared" si="1"/>
        <v>35402.6</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41</v>
      </c>
      <c r="C25" s="35" t="s">
        <v>12</v>
      </c>
      <c r="D25" s="35"/>
      <c r="E25" s="37"/>
      <c r="F25" s="37"/>
      <c r="G25" s="37">
        <v>34491.599999999999</v>
      </c>
      <c r="H25" s="37">
        <f t="shared" ref="H25:I31" si="2">F25-D25</f>
        <v>0</v>
      </c>
      <c r="I25" s="37">
        <f t="shared" si="2"/>
        <v>34491.599999999999</v>
      </c>
    </row>
    <row r="26" spans="1:9" s="39" customFormat="1" ht="27" x14ac:dyDescent="0.25">
      <c r="A26" s="35">
        <v>2</v>
      </c>
      <c r="B26" s="49" t="s">
        <v>42</v>
      </c>
      <c r="C26" s="35" t="s">
        <v>12</v>
      </c>
      <c r="D26" s="35"/>
      <c r="E26" s="37"/>
      <c r="F26" s="37"/>
      <c r="G26" s="37">
        <v>425</v>
      </c>
      <c r="H26" s="37">
        <f t="shared" si="2"/>
        <v>0</v>
      </c>
      <c r="I26" s="37">
        <f t="shared" si="2"/>
        <v>425</v>
      </c>
    </row>
    <row r="27" spans="1:9" s="39" customFormat="1" ht="27" x14ac:dyDescent="0.25">
      <c r="A27" s="35">
        <v>3</v>
      </c>
      <c r="B27" s="49" t="s">
        <v>43</v>
      </c>
      <c r="C27" s="35" t="s">
        <v>12</v>
      </c>
      <c r="D27" s="35"/>
      <c r="E27" s="37"/>
      <c r="F27" s="37"/>
      <c r="G27" s="37">
        <v>486</v>
      </c>
      <c r="H27" s="37">
        <f t="shared" si="2"/>
        <v>0</v>
      </c>
      <c r="I27" s="37">
        <f t="shared" si="2"/>
        <v>486</v>
      </c>
    </row>
    <row r="28" spans="1:9" s="39" customFormat="1" x14ac:dyDescent="0.25">
      <c r="A28" s="35">
        <v>4</v>
      </c>
      <c r="B28" s="49" t="s">
        <v>44</v>
      </c>
      <c r="C28" s="35" t="s">
        <v>12</v>
      </c>
      <c r="D28" s="35"/>
      <c r="E28" s="37"/>
      <c r="F28" s="37"/>
      <c r="G28" s="37"/>
      <c r="H28" s="37">
        <f t="shared" si="2"/>
        <v>0</v>
      </c>
      <c r="I28" s="37">
        <f t="shared" si="2"/>
        <v>0</v>
      </c>
    </row>
    <row r="29" spans="1:9" s="39" customFormat="1" x14ac:dyDescent="0.25">
      <c r="A29" s="35">
        <v>5</v>
      </c>
      <c r="B29" s="49" t="s">
        <v>45</v>
      </c>
      <c r="C29" s="35" t="s">
        <v>12</v>
      </c>
      <c r="D29" s="35"/>
      <c r="E29" s="37"/>
      <c r="F29" s="37"/>
      <c r="G29" s="37"/>
      <c r="H29" s="37">
        <f t="shared" si="2"/>
        <v>0</v>
      </c>
      <c r="I29" s="37">
        <f t="shared" si="2"/>
        <v>0</v>
      </c>
    </row>
    <row r="30" spans="1:9" s="39" customFormat="1" x14ac:dyDescent="0.25">
      <c r="A30" s="35">
        <v>6</v>
      </c>
      <c r="B30" s="49" t="s">
        <v>46</v>
      </c>
      <c r="C30" s="35" t="s">
        <v>12</v>
      </c>
      <c r="D30" s="35"/>
      <c r="E30" s="37"/>
      <c r="F30" s="37"/>
      <c r="G30" s="37"/>
      <c r="H30" s="37">
        <f t="shared" si="2"/>
        <v>0</v>
      </c>
      <c r="I30" s="37">
        <f t="shared" si="2"/>
        <v>0</v>
      </c>
    </row>
    <row r="31" spans="1:9" s="39" customFormat="1" ht="27" x14ac:dyDescent="0.25">
      <c r="A31" s="35">
        <v>7</v>
      </c>
      <c r="B31" s="49" t="s">
        <v>47</v>
      </c>
      <c r="C31" s="35" t="s">
        <v>12</v>
      </c>
      <c r="D31" s="35"/>
      <c r="E31" s="37"/>
      <c r="F31" s="37"/>
      <c r="G31" s="37"/>
      <c r="H31" s="37">
        <f t="shared" si="2"/>
        <v>0</v>
      </c>
      <c r="I31" s="37">
        <f t="shared" si="2"/>
        <v>0</v>
      </c>
    </row>
    <row r="32" spans="1:9" s="34" customFormat="1" ht="23.25" customHeight="1" x14ac:dyDescent="0.25">
      <c r="A32" s="30">
        <v>4</v>
      </c>
      <c r="B32" s="58" t="s">
        <v>15</v>
      </c>
      <c r="C32" s="32">
        <v>4231</v>
      </c>
      <c r="D32" s="32"/>
      <c r="E32" s="33">
        <f>SUM(E35:E37)</f>
        <v>0</v>
      </c>
      <c r="F32" s="33"/>
      <c r="G32" s="33">
        <f>SUM(G35:G37)</f>
        <v>0</v>
      </c>
      <c r="H32" s="33">
        <f t="shared" ref="H32:I32" si="3">F32-D32</f>
        <v>0</v>
      </c>
      <c r="I32" s="33">
        <f t="shared" si="3"/>
        <v>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3" t="s">
        <v>15</v>
      </c>
      <c r="C35" s="35" t="s">
        <v>12</v>
      </c>
      <c r="D35" s="35"/>
      <c r="E35" s="37"/>
      <c r="F35" s="37"/>
      <c r="G35" s="37"/>
      <c r="H35" s="37">
        <f t="shared" ref="H35:I37" si="4">F35-D35</f>
        <v>0</v>
      </c>
      <c r="I35" s="37">
        <f t="shared" si="4"/>
        <v>0</v>
      </c>
    </row>
    <row r="36" spans="1:9" s="39" customFormat="1" x14ac:dyDescent="0.25">
      <c r="A36" s="35">
        <v>2</v>
      </c>
      <c r="B36" s="49"/>
      <c r="C36" s="35" t="s">
        <v>12</v>
      </c>
      <c r="D36" s="35"/>
      <c r="E36" s="37"/>
      <c r="F36" s="37"/>
      <c r="G36" s="37"/>
      <c r="H36" s="37">
        <f t="shared" si="4"/>
        <v>0</v>
      </c>
      <c r="I36" s="37">
        <f t="shared" si="4"/>
        <v>0</v>
      </c>
    </row>
    <row r="37" spans="1:9" s="39" customFormat="1" x14ac:dyDescent="0.25">
      <c r="A37" s="35">
        <v>3</v>
      </c>
      <c r="B37" s="49"/>
      <c r="C37" s="35" t="s">
        <v>12</v>
      </c>
      <c r="D37" s="35"/>
      <c r="E37" s="37"/>
      <c r="F37" s="37"/>
      <c r="G37" s="37"/>
      <c r="H37" s="37">
        <f t="shared" si="4"/>
        <v>0</v>
      </c>
      <c r="I37" s="37">
        <f t="shared" si="4"/>
        <v>0</v>
      </c>
    </row>
    <row r="38" spans="1:9" s="34" customFormat="1" ht="23.25" customHeight="1" x14ac:dyDescent="0.25">
      <c r="A38" s="30">
        <v>5</v>
      </c>
      <c r="B38" s="58" t="s">
        <v>20</v>
      </c>
      <c r="C38" s="32">
        <v>4235</v>
      </c>
      <c r="D38" s="32"/>
      <c r="E38" s="33">
        <f>SUM(E41:E43)</f>
        <v>0</v>
      </c>
      <c r="F38" s="33"/>
      <c r="G38" s="33">
        <f>SUM(G41:G43)</f>
        <v>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20</v>
      </c>
      <c r="C41" s="35" t="s">
        <v>12</v>
      </c>
      <c r="D41" s="35"/>
      <c r="E41" s="37"/>
      <c r="F41" s="37"/>
      <c r="G41" s="37"/>
      <c r="H41" s="37">
        <f t="shared" ref="H41:I43" si="6">F41-D41</f>
        <v>0</v>
      </c>
      <c r="I41" s="37">
        <f t="shared" si="6"/>
        <v>0</v>
      </c>
    </row>
    <row r="42" spans="1:9" s="39" customFormat="1" x14ac:dyDescent="0.25">
      <c r="A42" s="35">
        <v>2</v>
      </c>
      <c r="B42" s="49"/>
      <c r="C42" s="35" t="s">
        <v>12</v>
      </c>
      <c r="D42" s="35"/>
      <c r="E42" s="37"/>
      <c r="F42" s="37"/>
      <c r="G42" s="37"/>
      <c r="H42" s="37">
        <f t="shared" si="6"/>
        <v>0</v>
      </c>
      <c r="I42" s="37">
        <f t="shared" si="6"/>
        <v>0</v>
      </c>
    </row>
    <row r="43" spans="1:9" s="39" customFormat="1" x14ac:dyDescent="0.25">
      <c r="A43" s="35">
        <v>3</v>
      </c>
      <c r="B43" s="49"/>
      <c r="C43" s="35" t="s">
        <v>12</v>
      </c>
      <c r="D43" s="35"/>
      <c r="E43" s="37"/>
      <c r="F43" s="37"/>
      <c r="G43" s="37"/>
      <c r="H43" s="37">
        <f t="shared" si="6"/>
        <v>0</v>
      </c>
      <c r="I43" s="37">
        <f t="shared" si="6"/>
        <v>0</v>
      </c>
    </row>
    <row r="44" spans="1:9" s="34" customFormat="1" ht="23.25" customHeight="1" x14ac:dyDescent="0.25">
      <c r="A44" s="30">
        <v>6</v>
      </c>
      <c r="B44" s="58" t="s">
        <v>19</v>
      </c>
      <c r="C44" s="32" t="s">
        <v>18</v>
      </c>
      <c r="D44" s="32"/>
      <c r="E44" s="33">
        <f>SUM(E47:E55)</f>
        <v>0</v>
      </c>
      <c r="F44" s="33"/>
      <c r="G44" s="33">
        <f>SUM(G47:G55)</f>
        <v>0</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62</v>
      </c>
      <c r="C47" s="35" t="s">
        <v>12</v>
      </c>
      <c r="D47" s="35"/>
      <c r="E47" s="37"/>
      <c r="F47" s="37"/>
      <c r="G47" s="37"/>
      <c r="H47" s="37">
        <f t="shared" ref="H47:I55" si="8">F47-D47</f>
        <v>0</v>
      </c>
      <c r="I47" s="37">
        <f t="shared" si="8"/>
        <v>0</v>
      </c>
    </row>
    <row r="48" spans="1:9" s="39" customFormat="1" x14ac:dyDescent="0.25">
      <c r="A48" s="54">
        <v>2</v>
      </c>
      <c r="B48" s="56" t="s">
        <v>78</v>
      </c>
      <c r="C48" s="35" t="s">
        <v>12</v>
      </c>
      <c r="D48" s="35"/>
      <c r="E48" s="37"/>
      <c r="F48" s="37"/>
      <c r="G48" s="37"/>
      <c r="H48" s="37">
        <f t="shared" si="8"/>
        <v>0</v>
      </c>
      <c r="I48" s="37">
        <f t="shared" si="8"/>
        <v>0</v>
      </c>
    </row>
    <row r="49" spans="1:9" s="39" customFormat="1" x14ac:dyDescent="0.25">
      <c r="A49" s="54">
        <v>3</v>
      </c>
      <c r="B49" s="56" t="s">
        <v>64</v>
      </c>
      <c r="C49" s="35" t="s">
        <v>12</v>
      </c>
      <c r="D49" s="35"/>
      <c r="E49" s="37"/>
      <c r="F49" s="37"/>
      <c r="G49" s="37"/>
      <c r="H49" s="37">
        <f t="shared" si="8"/>
        <v>0</v>
      </c>
      <c r="I49" s="37">
        <f t="shared" si="8"/>
        <v>0</v>
      </c>
    </row>
    <row r="50" spans="1:9" s="39" customFormat="1" ht="27" x14ac:dyDescent="0.25">
      <c r="A50" s="54">
        <v>4</v>
      </c>
      <c r="B50" s="56" t="s">
        <v>65</v>
      </c>
      <c r="C50" s="35" t="s">
        <v>12</v>
      </c>
      <c r="D50" s="35"/>
      <c r="E50" s="37"/>
      <c r="F50" s="37"/>
      <c r="G50" s="37"/>
      <c r="H50" s="37">
        <f t="shared" si="8"/>
        <v>0</v>
      </c>
      <c r="I50" s="37">
        <f t="shared" si="8"/>
        <v>0</v>
      </c>
    </row>
    <row r="51" spans="1:9" s="39" customFormat="1" ht="27" x14ac:dyDescent="0.25">
      <c r="A51" s="54">
        <v>5</v>
      </c>
      <c r="B51" s="56" t="s">
        <v>66</v>
      </c>
      <c r="C51" s="35" t="s">
        <v>12</v>
      </c>
      <c r="D51" s="35"/>
      <c r="E51" s="37"/>
      <c r="F51" s="37"/>
      <c r="G51" s="37"/>
      <c r="H51" s="37">
        <f t="shared" si="8"/>
        <v>0</v>
      </c>
      <c r="I51" s="37">
        <f t="shared" si="8"/>
        <v>0</v>
      </c>
    </row>
    <row r="52" spans="1:9" s="39" customFormat="1" x14ac:dyDescent="0.25">
      <c r="A52" s="54">
        <v>6</v>
      </c>
      <c r="B52" s="56" t="s">
        <v>67</v>
      </c>
      <c r="C52" s="35" t="s">
        <v>12</v>
      </c>
      <c r="D52" s="35"/>
      <c r="E52" s="37"/>
      <c r="F52" s="37"/>
      <c r="G52" s="37"/>
      <c r="H52" s="37">
        <f t="shared" si="8"/>
        <v>0</v>
      </c>
      <c r="I52" s="37">
        <f t="shared" si="8"/>
        <v>0</v>
      </c>
    </row>
    <row r="53" spans="1:9" s="39" customFormat="1" ht="27" x14ac:dyDescent="0.25">
      <c r="A53" s="54">
        <v>7</v>
      </c>
      <c r="B53" s="56" t="s">
        <v>68</v>
      </c>
      <c r="C53" s="35" t="s">
        <v>12</v>
      </c>
      <c r="D53" s="35"/>
      <c r="E53" s="37"/>
      <c r="F53" s="37"/>
      <c r="G53" s="37"/>
      <c r="H53" s="37">
        <f t="shared" si="8"/>
        <v>0</v>
      </c>
      <c r="I53" s="37">
        <f t="shared" si="8"/>
        <v>0</v>
      </c>
    </row>
    <row r="54" spans="1:9" s="39" customFormat="1" ht="27" x14ac:dyDescent="0.25">
      <c r="A54" s="54">
        <v>8</v>
      </c>
      <c r="B54" s="56" t="s">
        <v>69</v>
      </c>
      <c r="C54" s="35" t="s">
        <v>12</v>
      </c>
      <c r="D54" s="35"/>
      <c r="E54" s="37"/>
      <c r="F54" s="37"/>
      <c r="G54" s="37"/>
      <c r="H54" s="37">
        <f t="shared" si="8"/>
        <v>0</v>
      </c>
      <c r="I54" s="37">
        <f t="shared" si="8"/>
        <v>0</v>
      </c>
    </row>
    <row r="55" spans="1:9" s="39" customFormat="1" ht="27" x14ac:dyDescent="0.25">
      <c r="A55" s="54">
        <v>9</v>
      </c>
      <c r="B55" s="56" t="s">
        <v>70</v>
      </c>
      <c r="C55" s="35" t="s">
        <v>12</v>
      </c>
      <c r="D55" s="35"/>
      <c r="E55" s="37"/>
      <c r="F55" s="37"/>
      <c r="G55" s="37"/>
      <c r="H55" s="37">
        <f t="shared" si="8"/>
        <v>0</v>
      </c>
      <c r="I55" s="37">
        <f t="shared" si="8"/>
        <v>0</v>
      </c>
    </row>
    <row r="56" spans="1:9" s="34" customFormat="1" ht="23.25" customHeight="1" x14ac:dyDescent="0.25">
      <c r="A56" s="30">
        <v>7</v>
      </c>
      <c r="B56" s="46" t="s">
        <v>29</v>
      </c>
      <c r="C56" s="32" t="s">
        <v>28</v>
      </c>
      <c r="D56" s="32"/>
      <c r="E56" s="33">
        <f>SUM(E59:E61)</f>
        <v>0</v>
      </c>
      <c r="F56" s="33"/>
      <c r="G56" s="33">
        <f>SUM(G59:G61)</f>
        <v>0</v>
      </c>
      <c r="H56" s="33">
        <f t="shared" ref="H56:I56" si="9">F56-D56</f>
        <v>0</v>
      </c>
      <c r="I56" s="33">
        <f t="shared" si="9"/>
        <v>0</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73</v>
      </c>
      <c r="C59" s="35" t="s">
        <v>12</v>
      </c>
      <c r="D59" s="35"/>
      <c r="E59" s="37"/>
      <c r="F59" s="37"/>
      <c r="G59" s="37"/>
      <c r="H59" s="37">
        <f t="shared" ref="H59:I61" si="10">F59-D59</f>
        <v>0</v>
      </c>
      <c r="I59" s="37">
        <f t="shared" si="10"/>
        <v>0</v>
      </c>
    </row>
    <row r="60" spans="1:9" s="39" customFormat="1" x14ac:dyDescent="0.25">
      <c r="A60" s="35">
        <v>2</v>
      </c>
      <c r="B60" s="49" t="s">
        <v>79</v>
      </c>
      <c r="C60" s="35" t="s">
        <v>12</v>
      </c>
      <c r="D60" s="35"/>
      <c r="E60" s="37"/>
      <c r="F60" s="37"/>
      <c r="G60" s="37"/>
      <c r="H60" s="37">
        <f t="shared" si="10"/>
        <v>0</v>
      </c>
      <c r="I60" s="37">
        <f t="shared" si="10"/>
        <v>0</v>
      </c>
    </row>
    <row r="61" spans="1:9" s="39" customFormat="1" x14ac:dyDescent="0.25">
      <c r="A61" s="35">
        <v>3</v>
      </c>
      <c r="B61" s="49"/>
      <c r="C61" s="35" t="s">
        <v>12</v>
      </c>
      <c r="D61" s="35"/>
      <c r="E61" s="37"/>
      <c r="F61" s="37"/>
      <c r="G61" s="37"/>
      <c r="H61" s="37">
        <f t="shared" si="10"/>
        <v>0</v>
      </c>
      <c r="I61" s="37">
        <f t="shared" si="10"/>
        <v>0</v>
      </c>
    </row>
  </sheetData>
  <mergeCells count="6">
    <mergeCell ref="G2:I2"/>
    <mergeCell ref="D7:E7"/>
    <mergeCell ref="F7:G7"/>
    <mergeCell ref="H7:I7"/>
    <mergeCell ref="A5:I5"/>
    <mergeCell ref="B3:E3"/>
  </mergeCells>
  <conditionalFormatting sqref="B48:B55">
    <cfRule type="cellIs" dxfId="10"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topLeftCell="A7" zoomScaleNormal="100" workbookViewId="0">
      <selection activeCell="G27" sqref="G27"/>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9" style="45" bestFit="1" customWidth="1"/>
    <col min="9" max="9" width="18" style="45" bestFit="1" customWidth="1"/>
    <col min="10" max="252" width="9.140625" style="45"/>
    <col min="253" max="253" width="4.85546875" style="45" customWidth="1"/>
    <col min="254" max="254" width="49.42578125" style="45" customWidth="1"/>
    <col min="255" max="256" width="10.28515625" style="45" customWidth="1"/>
    <col min="257" max="257" width="20.7109375" style="45" customWidth="1"/>
    <col min="258" max="258" width="8.140625" style="45" bestFit="1" customWidth="1"/>
    <col min="259" max="259" width="20.85546875" style="45" customWidth="1"/>
    <col min="260" max="260" width="8.140625" style="45" bestFit="1" customWidth="1"/>
    <col min="261" max="261" width="21" style="45" customWidth="1"/>
    <col min="262" max="262" width="13.5703125" style="45" customWidth="1"/>
    <col min="263" max="508" width="9.140625" style="45"/>
    <col min="509" max="509" width="4.85546875" style="45" customWidth="1"/>
    <col min="510" max="510" width="49.42578125" style="45" customWidth="1"/>
    <col min="511" max="512" width="10.28515625" style="45" customWidth="1"/>
    <col min="513" max="513" width="20.7109375" style="45" customWidth="1"/>
    <col min="514" max="514" width="8.140625" style="45" bestFit="1" customWidth="1"/>
    <col min="515" max="515" width="20.85546875" style="45" customWidth="1"/>
    <col min="516" max="516" width="8.140625" style="45" bestFit="1" customWidth="1"/>
    <col min="517" max="517" width="21" style="45" customWidth="1"/>
    <col min="518" max="518" width="13.5703125" style="45" customWidth="1"/>
    <col min="519" max="764" width="9.140625" style="45"/>
    <col min="765" max="765" width="4.85546875" style="45" customWidth="1"/>
    <col min="766" max="766" width="49.42578125" style="45" customWidth="1"/>
    <col min="767" max="768" width="10.28515625" style="45" customWidth="1"/>
    <col min="769" max="769" width="20.7109375" style="45" customWidth="1"/>
    <col min="770" max="770" width="8.140625" style="45" bestFit="1" customWidth="1"/>
    <col min="771" max="771" width="20.85546875" style="45" customWidth="1"/>
    <col min="772" max="772" width="8.140625" style="45" bestFit="1" customWidth="1"/>
    <col min="773" max="773" width="21" style="45" customWidth="1"/>
    <col min="774" max="774" width="13.5703125" style="45" customWidth="1"/>
    <col min="775" max="1020" width="9.140625" style="45"/>
    <col min="1021" max="1021" width="4.85546875" style="45" customWidth="1"/>
    <col min="1022" max="1022" width="49.42578125" style="45" customWidth="1"/>
    <col min="1023" max="1024" width="10.28515625" style="45" customWidth="1"/>
    <col min="1025" max="1025" width="20.7109375" style="45" customWidth="1"/>
    <col min="1026" max="1026" width="8.140625" style="45" bestFit="1" customWidth="1"/>
    <col min="1027" max="1027" width="20.85546875" style="45" customWidth="1"/>
    <col min="1028" max="1028" width="8.140625" style="45" bestFit="1" customWidth="1"/>
    <col min="1029" max="1029" width="21" style="45" customWidth="1"/>
    <col min="1030" max="1030" width="13.5703125" style="45" customWidth="1"/>
    <col min="1031" max="1276" width="9.140625" style="45"/>
    <col min="1277" max="1277" width="4.85546875" style="45" customWidth="1"/>
    <col min="1278" max="1278" width="49.42578125" style="45" customWidth="1"/>
    <col min="1279" max="1280" width="10.28515625" style="45" customWidth="1"/>
    <col min="1281" max="1281" width="20.7109375" style="45" customWidth="1"/>
    <col min="1282" max="1282" width="8.140625" style="45" bestFit="1" customWidth="1"/>
    <col min="1283" max="1283" width="20.85546875" style="45" customWidth="1"/>
    <col min="1284" max="1284" width="8.140625" style="45" bestFit="1" customWidth="1"/>
    <col min="1285" max="1285" width="21" style="45" customWidth="1"/>
    <col min="1286" max="1286" width="13.5703125" style="45" customWidth="1"/>
    <col min="1287" max="1532" width="9.140625" style="45"/>
    <col min="1533" max="1533" width="4.85546875" style="45" customWidth="1"/>
    <col min="1534" max="1534" width="49.42578125" style="45" customWidth="1"/>
    <col min="1535" max="1536" width="10.28515625" style="45" customWidth="1"/>
    <col min="1537" max="1537" width="20.7109375" style="45" customWidth="1"/>
    <col min="1538" max="1538" width="8.140625" style="45" bestFit="1" customWidth="1"/>
    <col min="1539" max="1539" width="20.85546875" style="45" customWidth="1"/>
    <col min="1540" max="1540" width="8.140625" style="45" bestFit="1" customWidth="1"/>
    <col min="1541" max="1541" width="21" style="45" customWidth="1"/>
    <col min="1542" max="1542" width="13.5703125" style="45" customWidth="1"/>
    <col min="1543" max="1788" width="9.140625" style="45"/>
    <col min="1789" max="1789" width="4.85546875" style="45" customWidth="1"/>
    <col min="1790" max="1790" width="49.42578125" style="45" customWidth="1"/>
    <col min="1791" max="1792" width="10.28515625" style="45" customWidth="1"/>
    <col min="1793" max="1793" width="20.7109375" style="45" customWidth="1"/>
    <col min="1794" max="1794" width="8.140625" style="45" bestFit="1" customWidth="1"/>
    <col min="1795" max="1795" width="20.85546875" style="45" customWidth="1"/>
    <col min="1796" max="1796" width="8.140625" style="45" bestFit="1" customWidth="1"/>
    <col min="1797" max="1797" width="21" style="45" customWidth="1"/>
    <col min="1798" max="1798" width="13.5703125" style="45" customWidth="1"/>
    <col min="1799" max="2044" width="9.140625" style="45"/>
    <col min="2045" max="2045" width="4.85546875" style="45" customWidth="1"/>
    <col min="2046" max="2046" width="49.42578125" style="45" customWidth="1"/>
    <col min="2047" max="2048" width="10.28515625" style="45" customWidth="1"/>
    <col min="2049" max="2049" width="20.7109375" style="45" customWidth="1"/>
    <col min="2050" max="2050" width="8.140625" style="45" bestFit="1" customWidth="1"/>
    <col min="2051" max="2051" width="20.85546875" style="45" customWidth="1"/>
    <col min="2052" max="2052" width="8.140625" style="45" bestFit="1" customWidth="1"/>
    <col min="2053" max="2053" width="21" style="45" customWidth="1"/>
    <col min="2054" max="2054" width="13.5703125" style="45" customWidth="1"/>
    <col min="2055" max="2300" width="9.140625" style="45"/>
    <col min="2301" max="2301" width="4.85546875" style="45" customWidth="1"/>
    <col min="2302" max="2302" width="49.42578125" style="45" customWidth="1"/>
    <col min="2303" max="2304" width="10.28515625" style="45" customWidth="1"/>
    <col min="2305" max="2305" width="20.7109375" style="45" customWidth="1"/>
    <col min="2306" max="2306" width="8.140625" style="45" bestFit="1" customWidth="1"/>
    <col min="2307" max="2307" width="20.85546875" style="45" customWidth="1"/>
    <col min="2308" max="2308" width="8.140625" style="45" bestFit="1" customWidth="1"/>
    <col min="2309" max="2309" width="21" style="45" customWidth="1"/>
    <col min="2310" max="2310" width="13.5703125" style="45" customWidth="1"/>
    <col min="2311" max="2556" width="9.140625" style="45"/>
    <col min="2557" max="2557" width="4.85546875" style="45" customWidth="1"/>
    <col min="2558" max="2558" width="49.42578125" style="45" customWidth="1"/>
    <col min="2559" max="2560" width="10.28515625" style="45" customWidth="1"/>
    <col min="2561" max="2561" width="20.7109375" style="45" customWidth="1"/>
    <col min="2562" max="2562" width="8.140625" style="45" bestFit="1" customWidth="1"/>
    <col min="2563" max="2563" width="20.85546875" style="45" customWidth="1"/>
    <col min="2564" max="2564" width="8.140625" style="45" bestFit="1" customWidth="1"/>
    <col min="2565" max="2565" width="21" style="45" customWidth="1"/>
    <col min="2566" max="2566" width="13.5703125" style="45" customWidth="1"/>
    <col min="2567" max="2812" width="9.140625" style="45"/>
    <col min="2813" max="2813" width="4.85546875" style="45" customWidth="1"/>
    <col min="2814" max="2814" width="49.42578125" style="45" customWidth="1"/>
    <col min="2815" max="2816" width="10.28515625" style="45" customWidth="1"/>
    <col min="2817" max="2817" width="20.7109375" style="45" customWidth="1"/>
    <col min="2818" max="2818" width="8.140625" style="45" bestFit="1" customWidth="1"/>
    <col min="2819" max="2819" width="20.85546875" style="45" customWidth="1"/>
    <col min="2820" max="2820" width="8.140625" style="45" bestFit="1" customWidth="1"/>
    <col min="2821" max="2821" width="21" style="45" customWidth="1"/>
    <col min="2822" max="2822" width="13.5703125" style="45" customWidth="1"/>
    <col min="2823" max="3068" width="9.140625" style="45"/>
    <col min="3069" max="3069" width="4.85546875" style="45" customWidth="1"/>
    <col min="3070" max="3070" width="49.42578125" style="45" customWidth="1"/>
    <col min="3071" max="3072" width="10.28515625" style="45" customWidth="1"/>
    <col min="3073" max="3073" width="20.7109375" style="45" customWidth="1"/>
    <col min="3074" max="3074" width="8.140625" style="45" bestFit="1" customWidth="1"/>
    <col min="3075" max="3075" width="20.85546875" style="45" customWidth="1"/>
    <col min="3076" max="3076" width="8.140625" style="45" bestFit="1" customWidth="1"/>
    <col min="3077" max="3077" width="21" style="45" customWidth="1"/>
    <col min="3078" max="3078" width="13.5703125" style="45" customWidth="1"/>
    <col min="3079" max="3324" width="9.140625" style="45"/>
    <col min="3325" max="3325" width="4.85546875" style="45" customWidth="1"/>
    <col min="3326" max="3326" width="49.42578125" style="45" customWidth="1"/>
    <col min="3327" max="3328" width="10.28515625" style="45" customWidth="1"/>
    <col min="3329" max="3329" width="20.7109375" style="45" customWidth="1"/>
    <col min="3330" max="3330" width="8.140625" style="45" bestFit="1" customWidth="1"/>
    <col min="3331" max="3331" width="20.85546875" style="45" customWidth="1"/>
    <col min="3332" max="3332" width="8.140625" style="45" bestFit="1" customWidth="1"/>
    <col min="3333" max="3333" width="21" style="45" customWidth="1"/>
    <col min="3334" max="3334" width="13.5703125" style="45" customWidth="1"/>
    <col min="3335" max="3580" width="9.140625" style="45"/>
    <col min="3581" max="3581" width="4.85546875" style="45" customWidth="1"/>
    <col min="3582" max="3582" width="49.42578125" style="45" customWidth="1"/>
    <col min="3583" max="3584" width="10.28515625" style="45" customWidth="1"/>
    <col min="3585" max="3585" width="20.7109375" style="45" customWidth="1"/>
    <col min="3586" max="3586" width="8.140625" style="45" bestFit="1" customWidth="1"/>
    <col min="3587" max="3587" width="20.85546875" style="45" customWidth="1"/>
    <col min="3588" max="3588" width="8.140625" style="45" bestFit="1" customWidth="1"/>
    <col min="3589" max="3589" width="21" style="45" customWidth="1"/>
    <col min="3590" max="3590" width="13.5703125" style="45" customWidth="1"/>
    <col min="3591" max="3836" width="9.140625" style="45"/>
    <col min="3837" max="3837" width="4.85546875" style="45" customWidth="1"/>
    <col min="3838" max="3838" width="49.42578125" style="45" customWidth="1"/>
    <col min="3839" max="3840" width="10.28515625" style="45" customWidth="1"/>
    <col min="3841" max="3841" width="20.7109375" style="45" customWidth="1"/>
    <col min="3842" max="3842" width="8.140625" style="45" bestFit="1" customWidth="1"/>
    <col min="3843" max="3843" width="20.85546875" style="45" customWidth="1"/>
    <col min="3844" max="3844" width="8.140625" style="45" bestFit="1" customWidth="1"/>
    <col min="3845" max="3845" width="21" style="45" customWidth="1"/>
    <col min="3846" max="3846" width="13.5703125" style="45" customWidth="1"/>
    <col min="3847" max="4092" width="9.140625" style="45"/>
    <col min="4093" max="4093" width="4.85546875" style="45" customWidth="1"/>
    <col min="4094" max="4094" width="49.42578125" style="45" customWidth="1"/>
    <col min="4095" max="4096" width="10.28515625" style="45" customWidth="1"/>
    <col min="4097" max="4097" width="20.7109375" style="45" customWidth="1"/>
    <col min="4098" max="4098" width="8.140625" style="45" bestFit="1" customWidth="1"/>
    <col min="4099" max="4099" width="20.85546875" style="45" customWidth="1"/>
    <col min="4100" max="4100" width="8.140625" style="45" bestFit="1" customWidth="1"/>
    <col min="4101" max="4101" width="21" style="45" customWidth="1"/>
    <col min="4102" max="4102" width="13.5703125" style="45" customWidth="1"/>
    <col min="4103" max="4348" width="9.140625" style="45"/>
    <col min="4349" max="4349" width="4.85546875" style="45" customWidth="1"/>
    <col min="4350" max="4350" width="49.42578125" style="45" customWidth="1"/>
    <col min="4351" max="4352" width="10.28515625" style="45" customWidth="1"/>
    <col min="4353" max="4353" width="20.7109375" style="45" customWidth="1"/>
    <col min="4354" max="4354" width="8.140625" style="45" bestFit="1" customWidth="1"/>
    <col min="4355" max="4355" width="20.85546875" style="45" customWidth="1"/>
    <col min="4356" max="4356" width="8.140625" style="45" bestFit="1" customWidth="1"/>
    <col min="4357" max="4357" width="21" style="45" customWidth="1"/>
    <col min="4358" max="4358" width="13.5703125" style="45" customWidth="1"/>
    <col min="4359" max="4604" width="9.140625" style="45"/>
    <col min="4605" max="4605" width="4.85546875" style="45" customWidth="1"/>
    <col min="4606" max="4606" width="49.42578125" style="45" customWidth="1"/>
    <col min="4607" max="4608" width="10.28515625" style="45" customWidth="1"/>
    <col min="4609" max="4609" width="20.7109375" style="45" customWidth="1"/>
    <col min="4610" max="4610" width="8.140625" style="45" bestFit="1" customWidth="1"/>
    <col min="4611" max="4611" width="20.85546875" style="45" customWidth="1"/>
    <col min="4612" max="4612" width="8.140625" style="45" bestFit="1" customWidth="1"/>
    <col min="4613" max="4613" width="21" style="45" customWidth="1"/>
    <col min="4614" max="4614" width="13.5703125" style="45" customWidth="1"/>
    <col min="4615" max="4860" width="9.140625" style="45"/>
    <col min="4861" max="4861" width="4.85546875" style="45" customWidth="1"/>
    <col min="4862" max="4862" width="49.42578125" style="45" customWidth="1"/>
    <col min="4863" max="4864" width="10.28515625" style="45" customWidth="1"/>
    <col min="4865" max="4865" width="20.7109375" style="45" customWidth="1"/>
    <col min="4866" max="4866" width="8.140625" style="45" bestFit="1" customWidth="1"/>
    <col min="4867" max="4867" width="20.85546875" style="45" customWidth="1"/>
    <col min="4868" max="4868" width="8.140625" style="45" bestFit="1" customWidth="1"/>
    <col min="4869" max="4869" width="21" style="45" customWidth="1"/>
    <col min="4870" max="4870" width="13.5703125" style="45" customWidth="1"/>
    <col min="4871" max="5116" width="9.140625" style="45"/>
    <col min="5117" max="5117" width="4.85546875" style="45" customWidth="1"/>
    <col min="5118" max="5118" width="49.42578125" style="45" customWidth="1"/>
    <col min="5119" max="5120" width="10.28515625" style="45" customWidth="1"/>
    <col min="5121" max="5121" width="20.7109375" style="45" customWidth="1"/>
    <col min="5122" max="5122" width="8.140625" style="45" bestFit="1" customWidth="1"/>
    <col min="5123" max="5123" width="20.85546875" style="45" customWidth="1"/>
    <col min="5124" max="5124" width="8.140625" style="45" bestFit="1" customWidth="1"/>
    <col min="5125" max="5125" width="21" style="45" customWidth="1"/>
    <col min="5126" max="5126" width="13.5703125" style="45" customWidth="1"/>
    <col min="5127" max="5372" width="9.140625" style="45"/>
    <col min="5373" max="5373" width="4.85546875" style="45" customWidth="1"/>
    <col min="5374" max="5374" width="49.42578125" style="45" customWidth="1"/>
    <col min="5375" max="5376" width="10.28515625" style="45" customWidth="1"/>
    <col min="5377" max="5377" width="20.7109375" style="45" customWidth="1"/>
    <col min="5378" max="5378" width="8.140625" style="45" bestFit="1" customWidth="1"/>
    <col min="5379" max="5379" width="20.85546875" style="45" customWidth="1"/>
    <col min="5380" max="5380" width="8.140625" style="45" bestFit="1" customWidth="1"/>
    <col min="5381" max="5381" width="21" style="45" customWidth="1"/>
    <col min="5382" max="5382" width="13.5703125" style="45" customWidth="1"/>
    <col min="5383" max="5628" width="9.140625" style="45"/>
    <col min="5629" max="5629" width="4.85546875" style="45" customWidth="1"/>
    <col min="5630" max="5630" width="49.42578125" style="45" customWidth="1"/>
    <col min="5631" max="5632" width="10.28515625" style="45" customWidth="1"/>
    <col min="5633" max="5633" width="20.7109375" style="45" customWidth="1"/>
    <col min="5634" max="5634" width="8.140625" style="45" bestFit="1" customWidth="1"/>
    <col min="5635" max="5635" width="20.85546875" style="45" customWidth="1"/>
    <col min="5636" max="5636" width="8.140625" style="45" bestFit="1" customWidth="1"/>
    <col min="5637" max="5637" width="21" style="45" customWidth="1"/>
    <col min="5638" max="5638" width="13.5703125" style="45" customWidth="1"/>
    <col min="5639" max="5884" width="9.140625" style="45"/>
    <col min="5885" max="5885" width="4.85546875" style="45" customWidth="1"/>
    <col min="5886" max="5886" width="49.42578125" style="45" customWidth="1"/>
    <col min="5887" max="5888" width="10.28515625" style="45" customWidth="1"/>
    <col min="5889" max="5889" width="20.7109375" style="45" customWidth="1"/>
    <col min="5890" max="5890" width="8.140625" style="45" bestFit="1" customWidth="1"/>
    <col min="5891" max="5891" width="20.85546875" style="45" customWidth="1"/>
    <col min="5892" max="5892" width="8.140625" style="45" bestFit="1" customWidth="1"/>
    <col min="5893" max="5893" width="21" style="45" customWidth="1"/>
    <col min="5894" max="5894" width="13.5703125" style="45" customWidth="1"/>
    <col min="5895" max="6140" width="9.140625" style="45"/>
    <col min="6141" max="6141" width="4.85546875" style="45" customWidth="1"/>
    <col min="6142" max="6142" width="49.42578125" style="45" customWidth="1"/>
    <col min="6143" max="6144" width="10.28515625" style="45" customWidth="1"/>
    <col min="6145" max="6145" width="20.7109375" style="45" customWidth="1"/>
    <col min="6146" max="6146" width="8.140625" style="45" bestFit="1" customWidth="1"/>
    <col min="6147" max="6147" width="20.85546875" style="45" customWidth="1"/>
    <col min="6148" max="6148" width="8.140625" style="45" bestFit="1" customWidth="1"/>
    <col min="6149" max="6149" width="21" style="45" customWidth="1"/>
    <col min="6150" max="6150" width="13.5703125" style="45" customWidth="1"/>
    <col min="6151" max="6396" width="9.140625" style="45"/>
    <col min="6397" max="6397" width="4.85546875" style="45" customWidth="1"/>
    <col min="6398" max="6398" width="49.42578125" style="45" customWidth="1"/>
    <col min="6399" max="6400" width="10.28515625" style="45" customWidth="1"/>
    <col min="6401" max="6401" width="20.7109375" style="45" customWidth="1"/>
    <col min="6402" max="6402" width="8.140625" style="45" bestFit="1" customWidth="1"/>
    <col min="6403" max="6403" width="20.85546875" style="45" customWidth="1"/>
    <col min="6404" max="6404" width="8.140625" style="45" bestFit="1" customWidth="1"/>
    <col min="6405" max="6405" width="21" style="45" customWidth="1"/>
    <col min="6406" max="6406" width="13.5703125" style="45" customWidth="1"/>
    <col min="6407" max="6652" width="9.140625" style="45"/>
    <col min="6653" max="6653" width="4.85546875" style="45" customWidth="1"/>
    <col min="6654" max="6654" width="49.42578125" style="45" customWidth="1"/>
    <col min="6655" max="6656" width="10.28515625" style="45" customWidth="1"/>
    <col min="6657" max="6657" width="20.7109375" style="45" customWidth="1"/>
    <col min="6658" max="6658" width="8.140625" style="45" bestFit="1" customWidth="1"/>
    <col min="6659" max="6659" width="20.85546875" style="45" customWidth="1"/>
    <col min="6660" max="6660" width="8.140625" style="45" bestFit="1" customWidth="1"/>
    <col min="6661" max="6661" width="21" style="45" customWidth="1"/>
    <col min="6662" max="6662" width="13.5703125" style="45" customWidth="1"/>
    <col min="6663" max="6908" width="9.140625" style="45"/>
    <col min="6909" max="6909" width="4.85546875" style="45" customWidth="1"/>
    <col min="6910" max="6910" width="49.42578125" style="45" customWidth="1"/>
    <col min="6911" max="6912" width="10.28515625" style="45" customWidth="1"/>
    <col min="6913" max="6913" width="20.7109375" style="45" customWidth="1"/>
    <col min="6914" max="6914" width="8.140625" style="45" bestFit="1" customWidth="1"/>
    <col min="6915" max="6915" width="20.85546875" style="45" customWidth="1"/>
    <col min="6916" max="6916" width="8.140625" style="45" bestFit="1" customWidth="1"/>
    <col min="6917" max="6917" width="21" style="45" customWidth="1"/>
    <col min="6918" max="6918" width="13.5703125" style="45" customWidth="1"/>
    <col min="6919" max="7164" width="9.140625" style="45"/>
    <col min="7165" max="7165" width="4.85546875" style="45" customWidth="1"/>
    <col min="7166" max="7166" width="49.42578125" style="45" customWidth="1"/>
    <col min="7167" max="7168" width="10.28515625" style="45" customWidth="1"/>
    <col min="7169" max="7169" width="20.7109375" style="45" customWidth="1"/>
    <col min="7170" max="7170" width="8.140625" style="45" bestFit="1" customWidth="1"/>
    <col min="7171" max="7171" width="20.85546875" style="45" customWidth="1"/>
    <col min="7172" max="7172" width="8.140625" style="45" bestFit="1" customWidth="1"/>
    <col min="7173" max="7173" width="21" style="45" customWidth="1"/>
    <col min="7174" max="7174" width="13.5703125" style="45" customWidth="1"/>
    <col min="7175" max="7420" width="9.140625" style="45"/>
    <col min="7421" max="7421" width="4.85546875" style="45" customWidth="1"/>
    <col min="7422" max="7422" width="49.42578125" style="45" customWidth="1"/>
    <col min="7423" max="7424" width="10.28515625" style="45" customWidth="1"/>
    <col min="7425" max="7425" width="20.7109375" style="45" customWidth="1"/>
    <col min="7426" max="7426" width="8.140625" style="45" bestFit="1" customWidth="1"/>
    <col min="7427" max="7427" width="20.85546875" style="45" customWidth="1"/>
    <col min="7428" max="7428" width="8.140625" style="45" bestFit="1" customWidth="1"/>
    <col min="7429" max="7429" width="21" style="45" customWidth="1"/>
    <col min="7430" max="7430" width="13.5703125" style="45" customWidth="1"/>
    <col min="7431" max="7676" width="9.140625" style="45"/>
    <col min="7677" max="7677" width="4.85546875" style="45" customWidth="1"/>
    <col min="7678" max="7678" width="49.42578125" style="45" customWidth="1"/>
    <col min="7679" max="7680" width="10.28515625" style="45" customWidth="1"/>
    <col min="7681" max="7681" width="20.7109375" style="45" customWidth="1"/>
    <col min="7682" max="7682" width="8.140625" style="45" bestFit="1" customWidth="1"/>
    <col min="7683" max="7683" width="20.85546875" style="45" customWidth="1"/>
    <col min="7684" max="7684" width="8.140625" style="45" bestFit="1" customWidth="1"/>
    <col min="7685" max="7685" width="21" style="45" customWidth="1"/>
    <col min="7686" max="7686" width="13.5703125" style="45" customWidth="1"/>
    <col min="7687" max="7932" width="9.140625" style="45"/>
    <col min="7933" max="7933" width="4.85546875" style="45" customWidth="1"/>
    <col min="7934" max="7934" width="49.42578125" style="45" customWidth="1"/>
    <col min="7935" max="7936" width="10.28515625" style="45" customWidth="1"/>
    <col min="7937" max="7937" width="20.7109375" style="45" customWidth="1"/>
    <col min="7938" max="7938" width="8.140625" style="45" bestFit="1" customWidth="1"/>
    <col min="7939" max="7939" width="20.85546875" style="45" customWidth="1"/>
    <col min="7940" max="7940" width="8.140625" style="45" bestFit="1" customWidth="1"/>
    <col min="7941" max="7941" width="21" style="45" customWidth="1"/>
    <col min="7942" max="7942" width="13.5703125" style="45" customWidth="1"/>
    <col min="7943" max="8188" width="9.140625" style="45"/>
    <col min="8189" max="8189" width="4.85546875" style="45" customWidth="1"/>
    <col min="8190" max="8190" width="49.42578125" style="45" customWidth="1"/>
    <col min="8191" max="8192" width="10.28515625" style="45" customWidth="1"/>
    <col min="8193" max="8193" width="20.7109375" style="45" customWidth="1"/>
    <col min="8194" max="8194" width="8.140625" style="45" bestFit="1" customWidth="1"/>
    <col min="8195" max="8195" width="20.85546875" style="45" customWidth="1"/>
    <col min="8196" max="8196" width="8.140625" style="45" bestFit="1" customWidth="1"/>
    <col min="8197" max="8197" width="21" style="45" customWidth="1"/>
    <col min="8198" max="8198" width="13.5703125" style="45" customWidth="1"/>
    <col min="8199" max="8444" width="9.140625" style="45"/>
    <col min="8445" max="8445" width="4.85546875" style="45" customWidth="1"/>
    <col min="8446" max="8446" width="49.42578125" style="45" customWidth="1"/>
    <col min="8447" max="8448" width="10.28515625" style="45" customWidth="1"/>
    <col min="8449" max="8449" width="20.7109375" style="45" customWidth="1"/>
    <col min="8450" max="8450" width="8.140625" style="45" bestFit="1" customWidth="1"/>
    <col min="8451" max="8451" width="20.85546875" style="45" customWidth="1"/>
    <col min="8452" max="8452" width="8.140625" style="45" bestFit="1" customWidth="1"/>
    <col min="8453" max="8453" width="21" style="45" customWidth="1"/>
    <col min="8454" max="8454" width="13.5703125" style="45" customWidth="1"/>
    <col min="8455" max="8700" width="9.140625" style="45"/>
    <col min="8701" max="8701" width="4.85546875" style="45" customWidth="1"/>
    <col min="8702" max="8702" width="49.42578125" style="45" customWidth="1"/>
    <col min="8703" max="8704" width="10.28515625" style="45" customWidth="1"/>
    <col min="8705" max="8705" width="20.7109375" style="45" customWidth="1"/>
    <col min="8706" max="8706" width="8.140625" style="45" bestFit="1" customWidth="1"/>
    <col min="8707" max="8707" width="20.85546875" style="45" customWidth="1"/>
    <col min="8708" max="8708" width="8.140625" style="45" bestFit="1" customWidth="1"/>
    <col min="8709" max="8709" width="21" style="45" customWidth="1"/>
    <col min="8710" max="8710" width="13.5703125" style="45" customWidth="1"/>
    <col min="8711" max="8956" width="9.140625" style="45"/>
    <col min="8957" max="8957" width="4.85546875" style="45" customWidth="1"/>
    <col min="8958" max="8958" width="49.42578125" style="45" customWidth="1"/>
    <col min="8959" max="8960" width="10.28515625" style="45" customWidth="1"/>
    <col min="8961" max="8961" width="20.7109375" style="45" customWidth="1"/>
    <col min="8962" max="8962" width="8.140625" style="45" bestFit="1" customWidth="1"/>
    <col min="8963" max="8963" width="20.85546875" style="45" customWidth="1"/>
    <col min="8964" max="8964" width="8.140625" style="45" bestFit="1" customWidth="1"/>
    <col min="8965" max="8965" width="21" style="45" customWidth="1"/>
    <col min="8966" max="8966" width="13.5703125" style="45" customWidth="1"/>
    <col min="8967" max="9212" width="9.140625" style="45"/>
    <col min="9213" max="9213" width="4.85546875" style="45" customWidth="1"/>
    <col min="9214" max="9214" width="49.42578125" style="45" customWidth="1"/>
    <col min="9215" max="9216" width="10.28515625" style="45" customWidth="1"/>
    <col min="9217" max="9217" width="20.7109375" style="45" customWidth="1"/>
    <col min="9218" max="9218" width="8.140625" style="45" bestFit="1" customWidth="1"/>
    <col min="9219" max="9219" width="20.85546875" style="45" customWidth="1"/>
    <col min="9220" max="9220" width="8.140625" style="45" bestFit="1" customWidth="1"/>
    <col min="9221" max="9221" width="21" style="45" customWidth="1"/>
    <col min="9222" max="9222" width="13.5703125" style="45" customWidth="1"/>
    <col min="9223" max="9468" width="9.140625" style="45"/>
    <col min="9469" max="9469" width="4.85546875" style="45" customWidth="1"/>
    <col min="9470" max="9470" width="49.42578125" style="45" customWidth="1"/>
    <col min="9471" max="9472" width="10.28515625" style="45" customWidth="1"/>
    <col min="9473" max="9473" width="20.7109375" style="45" customWidth="1"/>
    <col min="9474" max="9474" width="8.140625" style="45" bestFit="1" customWidth="1"/>
    <col min="9475" max="9475" width="20.85546875" style="45" customWidth="1"/>
    <col min="9476" max="9476" width="8.140625" style="45" bestFit="1" customWidth="1"/>
    <col min="9477" max="9477" width="21" style="45" customWidth="1"/>
    <col min="9478" max="9478" width="13.5703125" style="45" customWidth="1"/>
    <col min="9479" max="9724" width="9.140625" style="45"/>
    <col min="9725" max="9725" width="4.85546875" style="45" customWidth="1"/>
    <col min="9726" max="9726" width="49.42578125" style="45" customWidth="1"/>
    <col min="9727" max="9728" width="10.28515625" style="45" customWidth="1"/>
    <col min="9729" max="9729" width="20.7109375" style="45" customWidth="1"/>
    <col min="9730" max="9730" width="8.140625" style="45" bestFit="1" customWidth="1"/>
    <col min="9731" max="9731" width="20.85546875" style="45" customWidth="1"/>
    <col min="9732" max="9732" width="8.140625" style="45" bestFit="1" customWidth="1"/>
    <col min="9733" max="9733" width="21" style="45" customWidth="1"/>
    <col min="9734" max="9734" width="13.5703125" style="45" customWidth="1"/>
    <col min="9735" max="9980" width="9.140625" style="45"/>
    <col min="9981" max="9981" width="4.85546875" style="45" customWidth="1"/>
    <col min="9982" max="9982" width="49.42578125" style="45" customWidth="1"/>
    <col min="9983" max="9984" width="10.28515625" style="45" customWidth="1"/>
    <col min="9985" max="9985" width="20.7109375" style="45" customWidth="1"/>
    <col min="9986" max="9986" width="8.140625" style="45" bestFit="1" customWidth="1"/>
    <col min="9987" max="9987" width="20.85546875" style="45" customWidth="1"/>
    <col min="9988" max="9988" width="8.140625" style="45" bestFit="1" customWidth="1"/>
    <col min="9989" max="9989" width="21" style="45" customWidth="1"/>
    <col min="9990" max="9990" width="13.5703125" style="45" customWidth="1"/>
    <col min="9991" max="10236" width="9.140625" style="45"/>
    <col min="10237" max="10237" width="4.85546875" style="45" customWidth="1"/>
    <col min="10238" max="10238" width="49.42578125" style="45" customWidth="1"/>
    <col min="10239" max="10240" width="10.28515625" style="45" customWidth="1"/>
    <col min="10241" max="10241" width="20.7109375" style="45" customWidth="1"/>
    <col min="10242" max="10242" width="8.140625" style="45" bestFit="1" customWidth="1"/>
    <col min="10243" max="10243" width="20.85546875" style="45" customWidth="1"/>
    <col min="10244" max="10244" width="8.140625" style="45" bestFit="1" customWidth="1"/>
    <col min="10245" max="10245" width="21" style="45" customWidth="1"/>
    <col min="10246" max="10246" width="13.5703125" style="45" customWidth="1"/>
    <col min="10247" max="10492" width="9.140625" style="45"/>
    <col min="10493" max="10493" width="4.85546875" style="45" customWidth="1"/>
    <col min="10494" max="10494" width="49.42578125" style="45" customWidth="1"/>
    <col min="10495" max="10496" width="10.28515625" style="45" customWidth="1"/>
    <col min="10497" max="10497" width="20.7109375" style="45" customWidth="1"/>
    <col min="10498" max="10498" width="8.140625" style="45" bestFit="1" customWidth="1"/>
    <col min="10499" max="10499" width="20.85546875" style="45" customWidth="1"/>
    <col min="10500" max="10500" width="8.140625" style="45" bestFit="1" customWidth="1"/>
    <col min="10501" max="10501" width="21" style="45" customWidth="1"/>
    <col min="10502" max="10502" width="13.5703125" style="45" customWidth="1"/>
    <col min="10503" max="10748" width="9.140625" style="45"/>
    <col min="10749" max="10749" width="4.85546875" style="45" customWidth="1"/>
    <col min="10750" max="10750" width="49.42578125" style="45" customWidth="1"/>
    <col min="10751" max="10752" width="10.28515625" style="45" customWidth="1"/>
    <col min="10753" max="10753" width="20.7109375" style="45" customWidth="1"/>
    <col min="10754" max="10754" width="8.140625" style="45" bestFit="1" customWidth="1"/>
    <col min="10755" max="10755" width="20.85546875" style="45" customWidth="1"/>
    <col min="10756" max="10756" width="8.140625" style="45" bestFit="1" customWidth="1"/>
    <col min="10757" max="10757" width="21" style="45" customWidth="1"/>
    <col min="10758" max="10758" width="13.5703125" style="45" customWidth="1"/>
    <col min="10759" max="11004" width="9.140625" style="45"/>
    <col min="11005" max="11005" width="4.85546875" style="45" customWidth="1"/>
    <col min="11006" max="11006" width="49.42578125" style="45" customWidth="1"/>
    <col min="11007" max="11008" width="10.28515625" style="45" customWidth="1"/>
    <col min="11009" max="11009" width="20.7109375" style="45" customWidth="1"/>
    <col min="11010" max="11010" width="8.140625" style="45" bestFit="1" customWidth="1"/>
    <col min="11011" max="11011" width="20.85546875" style="45" customWidth="1"/>
    <col min="11012" max="11012" width="8.140625" style="45" bestFit="1" customWidth="1"/>
    <col min="11013" max="11013" width="21" style="45" customWidth="1"/>
    <col min="11014" max="11014" width="13.5703125" style="45" customWidth="1"/>
    <col min="11015" max="11260" width="9.140625" style="45"/>
    <col min="11261" max="11261" width="4.85546875" style="45" customWidth="1"/>
    <col min="11262" max="11262" width="49.42578125" style="45" customWidth="1"/>
    <col min="11263" max="11264" width="10.28515625" style="45" customWidth="1"/>
    <col min="11265" max="11265" width="20.7109375" style="45" customWidth="1"/>
    <col min="11266" max="11266" width="8.140625" style="45" bestFit="1" customWidth="1"/>
    <col min="11267" max="11267" width="20.85546875" style="45" customWidth="1"/>
    <col min="11268" max="11268" width="8.140625" style="45" bestFit="1" customWidth="1"/>
    <col min="11269" max="11269" width="21" style="45" customWidth="1"/>
    <col min="11270" max="11270" width="13.5703125" style="45" customWidth="1"/>
    <col min="11271" max="11516" width="9.140625" style="45"/>
    <col min="11517" max="11517" width="4.85546875" style="45" customWidth="1"/>
    <col min="11518" max="11518" width="49.42578125" style="45" customWidth="1"/>
    <col min="11519" max="11520" width="10.28515625" style="45" customWidth="1"/>
    <col min="11521" max="11521" width="20.7109375" style="45" customWidth="1"/>
    <col min="11522" max="11522" width="8.140625" style="45" bestFit="1" customWidth="1"/>
    <col min="11523" max="11523" width="20.85546875" style="45" customWidth="1"/>
    <col min="11524" max="11524" width="8.140625" style="45" bestFit="1" customWidth="1"/>
    <col min="11525" max="11525" width="21" style="45" customWidth="1"/>
    <col min="11526" max="11526" width="13.5703125" style="45" customWidth="1"/>
    <col min="11527" max="11772" width="9.140625" style="45"/>
    <col min="11773" max="11773" width="4.85546875" style="45" customWidth="1"/>
    <col min="11774" max="11774" width="49.42578125" style="45" customWidth="1"/>
    <col min="11775" max="11776" width="10.28515625" style="45" customWidth="1"/>
    <col min="11777" max="11777" width="20.7109375" style="45" customWidth="1"/>
    <col min="11778" max="11778" width="8.140625" style="45" bestFit="1" customWidth="1"/>
    <col min="11779" max="11779" width="20.85546875" style="45" customWidth="1"/>
    <col min="11780" max="11780" width="8.140625" style="45" bestFit="1" customWidth="1"/>
    <col min="11781" max="11781" width="21" style="45" customWidth="1"/>
    <col min="11782" max="11782" width="13.5703125" style="45" customWidth="1"/>
    <col min="11783" max="12028" width="9.140625" style="45"/>
    <col min="12029" max="12029" width="4.85546875" style="45" customWidth="1"/>
    <col min="12030" max="12030" width="49.42578125" style="45" customWidth="1"/>
    <col min="12031" max="12032" width="10.28515625" style="45" customWidth="1"/>
    <col min="12033" max="12033" width="20.7109375" style="45" customWidth="1"/>
    <col min="12034" max="12034" width="8.140625" style="45" bestFit="1" customWidth="1"/>
    <col min="12035" max="12035" width="20.85546875" style="45" customWidth="1"/>
    <col min="12036" max="12036" width="8.140625" style="45" bestFit="1" customWidth="1"/>
    <col min="12037" max="12037" width="21" style="45" customWidth="1"/>
    <col min="12038" max="12038" width="13.5703125" style="45" customWidth="1"/>
    <col min="12039" max="12284" width="9.140625" style="45"/>
    <col min="12285" max="12285" width="4.85546875" style="45" customWidth="1"/>
    <col min="12286" max="12286" width="49.42578125" style="45" customWidth="1"/>
    <col min="12287" max="12288" width="10.28515625" style="45" customWidth="1"/>
    <col min="12289" max="12289" width="20.7109375" style="45" customWidth="1"/>
    <col min="12290" max="12290" width="8.140625" style="45" bestFit="1" customWidth="1"/>
    <col min="12291" max="12291" width="20.85546875" style="45" customWidth="1"/>
    <col min="12292" max="12292" width="8.140625" style="45" bestFit="1" customWidth="1"/>
    <col min="12293" max="12293" width="21" style="45" customWidth="1"/>
    <col min="12294" max="12294" width="13.5703125" style="45" customWidth="1"/>
    <col min="12295" max="12540" width="9.140625" style="45"/>
    <col min="12541" max="12541" width="4.85546875" style="45" customWidth="1"/>
    <col min="12542" max="12542" width="49.42578125" style="45" customWidth="1"/>
    <col min="12543" max="12544" width="10.28515625" style="45" customWidth="1"/>
    <col min="12545" max="12545" width="20.7109375" style="45" customWidth="1"/>
    <col min="12546" max="12546" width="8.140625" style="45" bestFit="1" customWidth="1"/>
    <col min="12547" max="12547" width="20.85546875" style="45" customWidth="1"/>
    <col min="12548" max="12548" width="8.140625" style="45" bestFit="1" customWidth="1"/>
    <col min="12549" max="12549" width="21" style="45" customWidth="1"/>
    <col min="12550" max="12550" width="13.5703125" style="45" customWidth="1"/>
    <col min="12551" max="12796" width="9.140625" style="45"/>
    <col min="12797" max="12797" width="4.85546875" style="45" customWidth="1"/>
    <col min="12798" max="12798" width="49.42578125" style="45" customWidth="1"/>
    <col min="12799" max="12800" width="10.28515625" style="45" customWidth="1"/>
    <col min="12801" max="12801" width="20.7109375" style="45" customWidth="1"/>
    <col min="12802" max="12802" width="8.140625" style="45" bestFit="1" customWidth="1"/>
    <col min="12803" max="12803" width="20.85546875" style="45" customWidth="1"/>
    <col min="12804" max="12804" width="8.140625" style="45" bestFit="1" customWidth="1"/>
    <col min="12805" max="12805" width="21" style="45" customWidth="1"/>
    <col min="12806" max="12806" width="13.5703125" style="45" customWidth="1"/>
    <col min="12807" max="13052" width="9.140625" style="45"/>
    <col min="13053" max="13053" width="4.85546875" style="45" customWidth="1"/>
    <col min="13054" max="13054" width="49.42578125" style="45" customWidth="1"/>
    <col min="13055" max="13056" width="10.28515625" style="45" customWidth="1"/>
    <col min="13057" max="13057" width="20.7109375" style="45" customWidth="1"/>
    <col min="13058" max="13058" width="8.140625" style="45" bestFit="1" customWidth="1"/>
    <col min="13059" max="13059" width="20.85546875" style="45" customWidth="1"/>
    <col min="13060" max="13060" width="8.140625" style="45" bestFit="1" customWidth="1"/>
    <col min="13061" max="13061" width="21" style="45" customWidth="1"/>
    <col min="13062" max="13062" width="13.5703125" style="45" customWidth="1"/>
    <col min="13063" max="13308" width="9.140625" style="45"/>
    <col min="13309" max="13309" width="4.85546875" style="45" customWidth="1"/>
    <col min="13310" max="13310" width="49.42578125" style="45" customWidth="1"/>
    <col min="13311" max="13312" width="10.28515625" style="45" customWidth="1"/>
    <col min="13313" max="13313" width="20.7109375" style="45" customWidth="1"/>
    <col min="13314" max="13314" width="8.140625" style="45" bestFit="1" customWidth="1"/>
    <col min="13315" max="13315" width="20.85546875" style="45" customWidth="1"/>
    <col min="13316" max="13316" width="8.140625" style="45" bestFit="1" customWidth="1"/>
    <col min="13317" max="13317" width="21" style="45" customWidth="1"/>
    <col min="13318" max="13318" width="13.5703125" style="45" customWidth="1"/>
    <col min="13319" max="13564" width="9.140625" style="45"/>
    <col min="13565" max="13565" width="4.85546875" style="45" customWidth="1"/>
    <col min="13566" max="13566" width="49.42578125" style="45" customWidth="1"/>
    <col min="13567" max="13568" width="10.28515625" style="45" customWidth="1"/>
    <col min="13569" max="13569" width="20.7109375" style="45" customWidth="1"/>
    <col min="13570" max="13570" width="8.140625" style="45" bestFit="1" customWidth="1"/>
    <col min="13571" max="13571" width="20.85546875" style="45" customWidth="1"/>
    <col min="13572" max="13572" width="8.140625" style="45" bestFit="1" customWidth="1"/>
    <col min="13573" max="13573" width="21" style="45" customWidth="1"/>
    <col min="13574" max="13574" width="13.5703125" style="45" customWidth="1"/>
    <col min="13575" max="13820" width="9.140625" style="45"/>
    <col min="13821" max="13821" width="4.85546875" style="45" customWidth="1"/>
    <col min="13822" max="13822" width="49.42578125" style="45" customWidth="1"/>
    <col min="13823" max="13824" width="10.28515625" style="45" customWidth="1"/>
    <col min="13825" max="13825" width="20.7109375" style="45" customWidth="1"/>
    <col min="13826" max="13826" width="8.140625" style="45" bestFit="1" customWidth="1"/>
    <col min="13827" max="13827" width="20.85546875" style="45" customWidth="1"/>
    <col min="13828" max="13828" width="8.140625" style="45" bestFit="1" customWidth="1"/>
    <col min="13829" max="13829" width="21" style="45" customWidth="1"/>
    <col min="13830" max="13830" width="13.5703125" style="45" customWidth="1"/>
    <col min="13831" max="14076" width="9.140625" style="45"/>
    <col min="14077" max="14077" width="4.85546875" style="45" customWidth="1"/>
    <col min="14078" max="14078" width="49.42578125" style="45" customWidth="1"/>
    <col min="14079" max="14080" width="10.28515625" style="45" customWidth="1"/>
    <col min="14081" max="14081" width="20.7109375" style="45" customWidth="1"/>
    <col min="14082" max="14082" width="8.140625" style="45" bestFit="1" customWidth="1"/>
    <col min="14083" max="14083" width="20.85546875" style="45" customWidth="1"/>
    <col min="14084" max="14084" width="8.140625" style="45" bestFit="1" customWidth="1"/>
    <col min="14085" max="14085" width="21" style="45" customWidth="1"/>
    <col min="14086" max="14086" width="13.5703125" style="45" customWidth="1"/>
    <col min="14087" max="14332" width="9.140625" style="45"/>
    <col min="14333" max="14333" width="4.85546875" style="45" customWidth="1"/>
    <col min="14334" max="14334" width="49.42578125" style="45" customWidth="1"/>
    <col min="14335" max="14336" width="10.28515625" style="45" customWidth="1"/>
    <col min="14337" max="14337" width="20.7109375" style="45" customWidth="1"/>
    <col min="14338" max="14338" width="8.140625" style="45" bestFit="1" customWidth="1"/>
    <col min="14339" max="14339" width="20.85546875" style="45" customWidth="1"/>
    <col min="14340" max="14340" width="8.140625" style="45" bestFit="1" customWidth="1"/>
    <col min="14341" max="14341" width="21" style="45" customWidth="1"/>
    <col min="14342" max="14342" width="13.5703125" style="45" customWidth="1"/>
    <col min="14343" max="14588" width="9.140625" style="45"/>
    <col min="14589" max="14589" width="4.85546875" style="45" customWidth="1"/>
    <col min="14590" max="14590" width="49.42578125" style="45" customWidth="1"/>
    <col min="14591" max="14592" width="10.28515625" style="45" customWidth="1"/>
    <col min="14593" max="14593" width="20.7109375" style="45" customWidth="1"/>
    <col min="14594" max="14594" width="8.140625" style="45" bestFit="1" customWidth="1"/>
    <col min="14595" max="14595" width="20.85546875" style="45" customWidth="1"/>
    <col min="14596" max="14596" width="8.140625" style="45" bestFit="1" customWidth="1"/>
    <col min="14597" max="14597" width="21" style="45" customWidth="1"/>
    <col min="14598" max="14598" width="13.5703125" style="45" customWidth="1"/>
    <col min="14599" max="14844" width="9.140625" style="45"/>
    <col min="14845" max="14845" width="4.85546875" style="45" customWidth="1"/>
    <col min="14846" max="14846" width="49.42578125" style="45" customWidth="1"/>
    <col min="14847" max="14848" width="10.28515625" style="45" customWidth="1"/>
    <col min="14849" max="14849" width="20.7109375" style="45" customWidth="1"/>
    <col min="14850" max="14850" width="8.140625" style="45" bestFit="1" customWidth="1"/>
    <col min="14851" max="14851" width="20.85546875" style="45" customWidth="1"/>
    <col min="14852" max="14852" width="8.140625" style="45" bestFit="1" customWidth="1"/>
    <col min="14853" max="14853" width="21" style="45" customWidth="1"/>
    <col min="14854" max="14854" width="13.5703125" style="45" customWidth="1"/>
    <col min="14855" max="15100" width="9.140625" style="45"/>
    <col min="15101" max="15101" width="4.85546875" style="45" customWidth="1"/>
    <col min="15102" max="15102" width="49.42578125" style="45" customWidth="1"/>
    <col min="15103" max="15104" width="10.28515625" style="45" customWidth="1"/>
    <col min="15105" max="15105" width="20.7109375" style="45" customWidth="1"/>
    <col min="15106" max="15106" width="8.140625" style="45" bestFit="1" customWidth="1"/>
    <col min="15107" max="15107" width="20.85546875" style="45" customWidth="1"/>
    <col min="15108" max="15108" width="8.140625" style="45" bestFit="1" customWidth="1"/>
    <col min="15109" max="15109" width="21" style="45" customWidth="1"/>
    <col min="15110" max="15110" width="13.5703125" style="45" customWidth="1"/>
    <col min="15111" max="15356" width="9.140625" style="45"/>
    <col min="15357" max="15357" width="4.85546875" style="45" customWidth="1"/>
    <col min="15358" max="15358" width="49.42578125" style="45" customWidth="1"/>
    <col min="15359" max="15360" width="10.28515625" style="45" customWidth="1"/>
    <col min="15361" max="15361" width="20.7109375" style="45" customWidth="1"/>
    <col min="15362" max="15362" width="8.140625" style="45" bestFit="1" customWidth="1"/>
    <col min="15363" max="15363" width="20.85546875" style="45" customWidth="1"/>
    <col min="15364" max="15364" width="8.140625" style="45" bestFit="1" customWidth="1"/>
    <col min="15365" max="15365" width="21" style="45" customWidth="1"/>
    <col min="15366" max="15366" width="13.5703125" style="45" customWidth="1"/>
    <col min="15367" max="15612" width="9.140625" style="45"/>
    <col min="15613" max="15613" width="4.85546875" style="45" customWidth="1"/>
    <col min="15614" max="15614" width="49.42578125" style="45" customWidth="1"/>
    <col min="15615" max="15616" width="10.28515625" style="45" customWidth="1"/>
    <col min="15617" max="15617" width="20.7109375" style="45" customWidth="1"/>
    <col min="15618" max="15618" width="8.140625" style="45" bestFit="1" customWidth="1"/>
    <col min="15619" max="15619" width="20.85546875" style="45" customWidth="1"/>
    <col min="15620" max="15620" width="8.140625" style="45" bestFit="1" customWidth="1"/>
    <col min="15621" max="15621" width="21" style="45" customWidth="1"/>
    <col min="15622" max="15622" width="13.5703125" style="45" customWidth="1"/>
    <col min="15623" max="15868" width="9.140625" style="45"/>
    <col min="15869" max="15869" width="4.85546875" style="45" customWidth="1"/>
    <col min="15870" max="15870" width="49.42578125" style="45" customWidth="1"/>
    <col min="15871" max="15872" width="10.28515625" style="45" customWidth="1"/>
    <col min="15873" max="15873" width="20.7109375" style="45" customWidth="1"/>
    <col min="15874" max="15874" width="8.140625" style="45" bestFit="1" customWidth="1"/>
    <col min="15875" max="15875" width="20.85546875" style="45" customWidth="1"/>
    <col min="15876" max="15876" width="8.140625" style="45" bestFit="1" customWidth="1"/>
    <col min="15877" max="15877" width="21" style="45" customWidth="1"/>
    <col min="15878" max="15878" width="13.5703125" style="45" customWidth="1"/>
    <col min="15879" max="16124" width="9.140625" style="45"/>
    <col min="16125" max="16125" width="4.85546875" style="45" customWidth="1"/>
    <col min="16126" max="16126" width="49.42578125" style="45" customWidth="1"/>
    <col min="16127" max="16128" width="10.28515625" style="45" customWidth="1"/>
    <col min="16129" max="16129" width="20.7109375" style="45" customWidth="1"/>
    <col min="16130" max="16130" width="8.140625" style="45" bestFit="1" customWidth="1"/>
    <col min="16131" max="16131" width="20.85546875" style="45" customWidth="1"/>
    <col min="16132" max="16132" width="8.140625" style="45" bestFit="1" customWidth="1"/>
    <col min="16133" max="16133" width="21" style="45" customWidth="1"/>
    <col min="16134" max="16134" width="13.5703125" style="45" customWidth="1"/>
    <col min="16135" max="16384" width="9.140625" style="45"/>
  </cols>
  <sheetData>
    <row r="1" spans="1:9" s="6" customFormat="1" x14ac:dyDescent="0.25">
      <c r="A1" s="1"/>
      <c r="B1" s="2"/>
      <c r="C1" s="2"/>
      <c r="D1" s="2"/>
      <c r="E1" s="3"/>
      <c r="F1" s="3"/>
      <c r="G1" s="4"/>
      <c r="H1" s="4"/>
      <c r="I1" s="5" t="s">
        <v>0</v>
      </c>
    </row>
    <row r="2" spans="1:9" s="6" customFormat="1" ht="12.75" customHeight="1" x14ac:dyDescent="0.25">
      <c r="A2" s="1"/>
      <c r="B2" s="2"/>
      <c r="C2" s="2"/>
      <c r="D2" s="2"/>
      <c r="E2" s="3"/>
      <c r="F2" s="3"/>
      <c r="G2" s="90" t="s">
        <v>1</v>
      </c>
      <c r="H2" s="90"/>
      <c r="I2" s="90"/>
    </row>
    <row r="3" spans="1:9" s="6" customFormat="1" ht="33.75" customHeight="1" thickBot="1" x14ac:dyDescent="0.35">
      <c r="A3" s="4"/>
      <c r="B3" s="96" t="s">
        <v>249</v>
      </c>
      <c r="C3" s="96"/>
      <c r="D3" s="96"/>
      <c r="E3" s="96"/>
      <c r="F3" s="47"/>
      <c r="G3" s="48"/>
      <c r="H3" s="48"/>
      <c r="I3" s="48"/>
    </row>
    <row r="4" spans="1:9" s="10" customFormat="1" ht="17.25" customHeight="1" x14ac:dyDescent="0.25">
      <c r="A4" s="4"/>
      <c r="B4" s="9" t="s">
        <v>2</v>
      </c>
      <c r="E4" s="11"/>
      <c r="F4" s="8"/>
      <c r="G4" s="12"/>
      <c r="H4" s="12"/>
      <c r="I4" s="12"/>
    </row>
    <row r="5" spans="1:9" s="6" customFormat="1" ht="54.95" customHeight="1" x14ac:dyDescent="0.25">
      <c r="A5" s="95" t="s">
        <v>270</v>
      </c>
      <c r="B5" s="95"/>
      <c r="C5" s="95"/>
      <c r="D5" s="95"/>
      <c r="E5" s="95"/>
      <c r="F5" s="95"/>
      <c r="G5" s="95"/>
      <c r="H5" s="95"/>
      <c r="I5" s="95"/>
    </row>
    <row r="6" spans="1:9" s="6" customFormat="1" ht="14.25" thickBot="1" x14ac:dyDescent="0.3">
      <c r="A6" s="4"/>
      <c r="B6" s="74"/>
      <c r="G6" s="13" t="s">
        <v>3</v>
      </c>
      <c r="H6" s="14"/>
    </row>
    <row r="7" spans="1:9" s="18" customFormat="1" ht="46.5" customHeight="1" thickBot="1" x14ac:dyDescent="0.3">
      <c r="A7" s="15"/>
      <c r="B7" s="16"/>
      <c r="C7" s="17"/>
      <c r="D7" s="91" t="s">
        <v>271</v>
      </c>
      <c r="E7" s="92"/>
      <c r="F7" s="91" t="s">
        <v>272</v>
      </c>
      <c r="G7" s="92"/>
      <c r="H7" s="93" t="s">
        <v>273</v>
      </c>
      <c r="I7" s="94"/>
    </row>
    <row r="8" spans="1:9" s="24" customFormat="1" ht="55.5" customHeight="1" thickBot="1" x14ac:dyDescent="0.3">
      <c r="A8" s="19" t="s">
        <v>4</v>
      </c>
      <c r="B8" s="15" t="s">
        <v>5</v>
      </c>
      <c r="C8" s="20" t="s">
        <v>6</v>
      </c>
      <c r="D8" s="21" t="s">
        <v>7</v>
      </c>
      <c r="E8" s="22" t="s">
        <v>8</v>
      </c>
      <c r="F8" s="21" t="s">
        <v>7</v>
      </c>
      <c r="G8" s="21" t="s">
        <v>8</v>
      </c>
      <c r="H8" s="21" t="s">
        <v>7</v>
      </c>
      <c r="I8" s="23" t="s">
        <v>8</v>
      </c>
    </row>
    <row r="9" spans="1:9" s="29" customFormat="1" thickBot="1" x14ac:dyDescent="0.3">
      <c r="A9" s="25">
        <v>1</v>
      </c>
      <c r="B9" s="26">
        <v>2</v>
      </c>
      <c r="C9" s="27">
        <v>3</v>
      </c>
      <c r="D9" s="28">
        <v>4</v>
      </c>
      <c r="E9" s="28">
        <v>5</v>
      </c>
      <c r="F9" s="28">
        <v>6</v>
      </c>
      <c r="G9" s="28">
        <v>7</v>
      </c>
      <c r="H9" s="28">
        <v>8</v>
      </c>
      <c r="I9" s="28">
        <v>9</v>
      </c>
    </row>
    <row r="10" spans="1:9" s="34" customFormat="1" ht="22.7" customHeight="1" x14ac:dyDescent="0.25">
      <c r="A10" s="30">
        <v>1</v>
      </c>
      <c r="B10" s="31" t="s">
        <v>9</v>
      </c>
      <c r="C10" s="32">
        <v>4212</v>
      </c>
      <c r="D10" s="32"/>
      <c r="E10" s="33">
        <f>SUM(E13:E15)</f>
        <v>0</v>
      </c>
      <c r="F10" s="33"/>
      <c r="G10" s="33">
        <f>SUM(G13:G15)</f>
        <v>729.4</v>
      </c>
      <c r="H10" s="33">
        <f>F10-D10</f>
        <v>0</v>
      </c>
      <c r="I10" s="33">
        <f>G10-E10</f>
        <v>729.4</v>
      </c>
    </row>
    <row r="11" spans="1:9" s="39" customFormat="1" x14ac:dyDescent="0.25">
      <c r="A11" s="35"/>
      <c r="B11" s="36" t="s">
        <v>10</v>
      </c>
      <c r="C11" s="35"/>
      <c r="D11" s="35"/>
      <c r="E11" s="37"/>
      <c r="F11" s="37"/>
      <c r="G11" s="38"/>
      <c r="H11" s="38"/>
      <c r="I11" s="38"/>
    </row>
    <row r="12" spans="1:9" s="39" customFormat="1" x14ac:dyDescent="0.25">
      <c r="A12" s="35"/>
      <c r="B12" s="40" t="s">
        <v>11</v>
      </c>
      <c r="C12" s="35"/>
      <c r="D12" s="35"/>
      <c r="E12" s="37"/>
      <c r="F12" s="37"/>
      <c r="G12" s="38"/>
      <c r="H12" s="38"/>
      <c r="I12" s="38"/>
    </row>
    <row r="13" spans="1:9" s="39" customFormat="1" x14ac:dyDescent="0.25">
      <c r="A13" s="35">
        <v>1</v>
      </c>
      <c r="B13" s="41" t="s">
        <v>9</v>
      </c>
      <c r="C13" s="35" t="s">
        <v>12</v>
      </c>
      <c r="D13" s="35"/>
      <c r="E13" s="37"/>
      <c r="F13" s="37"/>
      <c r="G13" s="37">
        <v>380.9</v>
      </c>
      <c r="H13" s="37">
        <f t="shared" ref="H13:I16" si="0">F13-D13</f>
        <v>0</v>
      </c>
      <c r="I13" s="37">
        <f t="shared" si="0"/>
        <v>380.9</v>
      </c>
    </row>
    <row r="14" spans="1:9" s="39" customFormat="1" x14ac:dyDescent="0.25">
      <c r="A14" s="35">
        <v>2</v>
      </c>
      <c r="B14" s="41" t="s">
        <v>38</v>
      </c>
      <c r="C14" s="35" t="s">
        <v>12</v>
      </c>
      <c r="D14" s="35"/>
      <c r="E14" s="37"/>
      <c r="F14" s="37"/>
      <c r="G14" s="37"/>
      <c r="H14" s="37">
        <f t="shared" si="0"/>
        <v>0</v>
      </c>
      <c r="I14" s="37">
        <f t="shared" si="0"/>
        <v>0</v>
      </c>
    </row>
    <row r="15" spans="1:9" s="39" customFormat="1" x14ac:dyDescent="0.25">
      <c r="A15" s="35">
        <v>3</v>
      </c>
      <c r="B15" s="41" t="s">
        <v>37</v>
      </c>
      <c r="C15" s="35" t="s">
        <v>12</v>
      </c>
      <c r="D15" s="35"/>
      <c r="E15" s="37"/>
      <c r="F15" s="37"/>
      <c r="G15" s="37">
        <v>348.5</v>
      </c>
      <c r="H15" s="37">
        <f t="shared" si="0"/>
        <v>0</v>
      </c>
      <c r="I15" s="37">
        <f t="shared" si="0"/>
        <v>348.5</v>
      </c>
    </row>
    <row r="16" spans="1:9" s="34" customFormat="1" ht="23.25" customHeight="1" x14ac:dyDescent="0.25">
      <c r="A16" s="30">
        <v>2</v>
      </c>
      <c r="B16" s="31" t="s">
        <v>13</v>
      </c>
      <c r="C16" s="32">
        <v>4213</v>
      </c>
      <c r="D16" s="32"/>
      <c r="E16" s="33">
        <f>SUM(E19:E21)</f>
        <v>0</v>
      </c>
      <c r="F16" s="33"/>
      <c r="G16" s="33">
        <f>SUM(G19:G21)</f>
        <v>176.9</v>
      </c>
      <c r="H16" s="33">
        <f t="shared" si="0"/>
        <v>0</v>
      </c>
      <c r="I16" s="33">
        <f t="shared" si="0"/>
        <v>176.9</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39</v>
      </c>
      <c r="C19" s="35" t="s">
        <v>12</v>
      </c>
      <c r="D19" s="35"/>
      <c r="E19" s="37"/>
      <c r="F19" s="37"/>
      <c r="G19" s="37">
        <v>176.9</v>
      </c>
      <c r="H19" s="37">
        <f t="shared" ref="H19:I22" si="1">F19-D19</f>
        <v>0</v>
      </c>
      <c r="I19" s="37">
        <f t="shared" si="1"/>
        <v>176.9</v>
      </c>
    </row>
    <row r="20" spans="1:9" s="39" customFormat="1" x14ac:dyDescent="0.25">
      <c r="A20" s="35">
        <v>2</v>
      </c>
      <c r="B20" s="41" t="s">
        <v>40</v>
      </c>
      <c r="C20" s="35" t="s">
        <v>12</v>
      </c>
      <c r="D20" s="35"/>
      <c r="E20" s="37"/>
      <c r="F20" s="37"/>
      <c r="G20" s="37"/>
      <c r="H20" s="37">
        <f t="shared" si="1"/>
        <v>0</v>
      </c>
      <c r="I20" s="37">
        <f t="shared" si="1"/>
        <v>0</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0</v>
      </c>
      <c r="F22" s="33"/>
      <c r="G22" s="33">
        <f>SUM(G25:G31)</f>
        <v>4818.5</v>
      </c>
      <c r="H22" s="33">
        <f t="shared" si="1"/>
        <v>0</v>
      </c>
      <c r="I22" s="33">
        <f t="shared" si="1"/>
        <v>4818.5</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41</v>
      </c>
      <c r="C25" s="35" t="s">
        <v>12</v>
      </c>
      <c r="D25" s="35"/>
      <c r="E25" s="37"/>
      <c r="F25" s="37"/>
      <c r="G25" s="37">
        <v>4715.6000000000004</v>
      </c>
      <c r="H25" s="37">
        <f t="shared" ref="H25:I31" si="2">F25-D25</f>
        <v>0</v>
      </c>
      <c r="I25" s="37">
        <f t="shared" si="2"/>
        <v>4715.6000000000004</v>
      </c>
    </row>
    <row r="26" spans="1:9" s="39" customFormat="1" ht="27" x14ac:dyDescent="0.25">
      <c r="A26" s="35">
        <v>2</v>
      </c>
      <c r="B26" s="49" t="s">
        <v>42</v>
      </c>
      <c r="C26" s="35" t="s">
        <v>12</v>
      </c>
      <c r="D26" s="35"/>
      <c r="E26" s="37"/>
      <c r="F26" s="37"/>
      <c r="G26" s="37">
        <v>50</v>
      </c>
      <c r="H26" s="37">
        <f t="shared" si="2"/>
        <v>0</v>
      </c>
      <c r="I26" s="37">
        <f t="shared" si="2"/>
        <v>50</v>
      </c>
    </row>
    <row r="27" spans="1:9" s="39" customFormat="1" ht="27" x14ac:dyDescent="0.25">
      <c r="A27" s="35">
        <v>3</v>
      </c>
      <c r="B27" s="49" t="s">
        <v>43</v>
      </c>
      <c r="C27" s="35" t="s">
        <v>12</v>
      </c>
      <c r="D27" s="35"/>
      <c r="E27" s="37"/>
      <c r="F27" s="37"/>
      <c r="G27" s="37">
        <v>52.9</v>
      </c>
      <c r="H27" s="37">
        <f t="shared" si="2"/>
        <v>0</v>
      </c>
      <c r="I27" s="37">
        <f t="shared" si="2"/>
        <v>52.9</v>
      </c>
    </row>
    <row r="28" spans="1:9" s="39" customFormat="1" x14ac:dyDescent="0.25">
      <c r="A28" s="35">
        <v>4</v>
      </c>
      <c r="B28" s="49" t="s">
        <v>44</v>
      </c>
      <c r="C28" s="35" t="s">
        <v>12</v>
      </c>
      <c r="D28" s="35"/>
      <c r="E28" s="37"/>
      <c r="F28" s="37"/>
      <c r="G28" s="37"/>
      <c r="H28" s="37">
        <f t="shared" si="2"/>
        <v>0</v>
      </c>
      <c r="I28" s="37">
        <f t="shared" si="2"/>
        <v>0</v>
      </c>
    </row>
    <row r="29" spans="1:9" s="39" customFormat="1" x14ac:dyDescent="0.25">
      <c r="A29" s="35">
        <v>5</v>
      </c>
      <c r="B29" s="49" t="s">
        <v>45</v>
      </c>
      <c r="C29" s="35" t="s">
        <v>12</v>
      </c>
      <c r="D29" s="35"/>
      <c r="E29" s="37"/>
      <c r="F29" s="37"/>
      <c r="G29" s="37"/>
      <c r="H29" s="37">
        <f t="shared" si="2"/>
        <v>0</v>
      </c>
      <c r="I29" s="37">
        <f t="shared" si="2"/>
        <v>0</v>
      </c>
    </row>
    <row r="30" spans="1:9" s="39" customFormat="1" x14ac:dyDescent="0.25">
      <c r="A30" s="35">
        <v>6</v>
      </c>
      <c r="B30" s="49" t="s">
        <v>46</v>
      </c>
      <c r="C30" s="35" t="s">
        <v>12</v>
      </c>
      <c r="D30" s="35"/>
      <c r="E30" s="37"/>
      <c r="F30" s="37"/>
      <c r="G30" s="37"/>
      <c r="H30" s="37">
        <f t="shared" si="2"/>
        <v>0</v>
      </c>
      <c r="I30" s="37">
        <f t="shared" si="2"/>
        <v>0</v>
      </c>
    </row>
    <row r="31" spans="1:9" s="39" customFormat="1" ht="27" x14ac:dyDescent="0.25">
      <c r="A31" s="35">
        <v>7</v>
      </c>
      <c r="B31" s="49" t="s">
        <v>47</v>
      </c>
      <c r="C31" s="35" t="s">
        <v>12</v>
      </c>
      <c r="D31" s="35"/>
      <c r="E31" s="37"/>
      <c r="F31" s="37"/>
      <c r="G31" s="37"/>
      <c r="H31" s="37">
        <f t="shared" si="2"/>
        <v>0</v>
      </c>
      <c r="I31" s="37">
        <f t="shared" si="2"/>
        <v>0</v>
      </c>
    </row>
    <row r="32" spans="1:9" s="34" customFormat="1" ht="23.25" customHeight="1" x14ac:dyDescent="0.25">
      <c r="A32" s="30">
        <v>4</v>
      </c>
      <c r="B32" s="31" t="s">
        <v>15</v>
      </c>
      <c r="C32" s="32">
        <v>4231</v>
      </c>
      <c r="D32" s="32"/>
      <c r="E32" s="33">
        <f>SUM(E35:E37)</f>
        <v>0</v>
      </c>
      <c r="F32" s="33"/>
      <c r="G32" s="33">
        <f>SUM(G35:G37)</f>
        <v>0</v>
      </c>
      <c r="H32" s="33">
        <f t="shared" ref="H32:I32" si="3">F32-D32</f>
        <v>0</v>
      </c>
      <c r="I32" s="33">
        <f t="shared" si="3"/>
        <v>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15</v>
      </c>
      <c r="C35" s="35" t="s">
        <v>12</v>
      </c>
      <c r="D35" s="35"/>
      <c r="E35" s="37"/>
      <c r="F35" s="37"/>
      <c r="G35" s="37"/>
      <c r="H35" s="37">
        <f t="shared" ref="H35:I37" si="4">F35-D35</f>
        <v>0</v>
      </c>
      <c r="I35" s="37">
        <f t="shared" si="4"/>
        <v>0</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20</v>
      </c>
      <c r="C38" s="32">
        <v>4235</v>
      </c>
      <c r="D38" s="32"/>
      <c r="E38" s="33">
        <f>SUM(E41:E43)</f>
        <v>0</v>
      </c>
      <c r="F38" s="33"/>
      <c r="G38" s="33">
        <f>SUM(G41:G43)</f>
        <v>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20</v>
      </c>
      <c r="C41" s="35" t="s">
        <v>12</v>
      </c>
      <c r="D41" s="35"/>
      <c r="E41" s="37"/>
      <c r="F41" s="37"/>
      <c r="G41" s="37"/>
      <c r="H41" s="37">
        <f t="shared" ref="H41:I43" si="6">F41-D41</f>
        <v>0</v>
      </c>
      <c r="I41" s="37">
        <f t="shared" si="6"/>
        <v>0</v>
      </c>
    </row>
    <row r="42" spans="1:9" s="39" customFormat="1" x14ac:dyDescent="0.25">
      <c r="A42" s="35">
        <v>2</v>
      </c>
      <c r="B42" s="41"/>
      <c r="C42" s="35" t="s">
        <v>12</v>
      </c>
      <c r="D42" s="35"/>
      <c r="E42" s="37"/>
      <c r="F42" s="37"/>
      <c r="G42" s="37"/>
      <c r="H42" s="37">
        <f t="shared" si="6"/>
        <v>0</v>
      </c>
      <c r="I42" s="37">
        <f t="shared" si="6"/>
        <v>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19</v>
      </c>
      <c r="C44" s="32" t="s">
        <v>18</v>
      </c>
      <c r="D44" s="32"/>
      <c r="E44" s="33">
        <f>SUM(E47:E55)</f>
        <v>0</v>
      </c>
      <c r="F44" s="33"/>
      <c r="G44" s="33">
        <f>SUM(G47:G55)</f>
        <v>0</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62</v>
      </c>
      <c r="C47" s="35" t="s">
        <v>12</v>
      </c>
      <c r="D47" s="35"/>
      <c r="E47" s="37"/>
      <c r="F47" s="37"/>
      <c r="G47" s="37"/>
      <c r="H47" s="37">
        <f t="shared" ref="H47:I55" si="8">F47-D47</f>
        <v>0</v>
      </c>
      <c r="I47" s="37">
        <f t="shared" si="8"/>
        <v>0</v>
      </c>
    </row>
    <row r="48" spans="1:9" s="39" customFormat="1" x14ac:dyDescent="0.25">
      <c r="A48" s="54">
        <v>2</v>
      </c>
      <c r="B48" s="56" t="s">
        <v>78</v>
      </c>
      <c r="C48" s="35" t="s">
        <v>12</v>
      </c>
      <c r="D48" s="35"/>
      <c r="E48" s="37"/>
      <c r="F48" s="37"/>
      <c r="G48" s="37"/>
      <c r="H48" s="37">
        <f t="shared" si="8"/>
        <v>0</v>
      </c>
      <c r="I48" s="37">
        <f t="shared" si="8"/>
        <v>0</v>
      </c>
    </row>
    <row r="49" spans="1:9" s="39" customFormat="1" x14ac:dyDescent="0.25">
      <c r="A49" s="54">
        <v>3</v>
      </c>
      <c r="B49" s="56" t="s">
        <v>64</v>
      </c>
      <c r="C49" s="35" t="s">
        <v>12</v>
      </c>
      <c r="D49" s="35"/>
      <c r="E49" s="37"/>
      <c r="F49" s="37"/>
      <c r="G49" s="37"/>
      <c r="H49" s="37">
        <f t="shared" si="8"/>
        <v>0</v>
      </c>
      <c r="I49" s="37">
        <f t="shared" si="8"/>
        <v>0</v>
      </c>
    </row>
    <row r="50" spans="1:9" s="39" customFormat="1" ht="27" x14ac:dyDescent="0.25">
      <c r="A50" s="54">
        <v>4</v>
      </c>
      <c r="B50" s="56" t="s">
        <v>65</v>
      </c>
      <c r="C50" s="35" t="s">
        <v>12</v>
      </c>
      <c r="D50" s="35"/>
      <c r="E50" s="37"/>
      <c r="F50" s="37"/>
      <c r="G50" s="37"/>
      <c r="H50" s="37">
        <f t="shared" si="8"/>
        <v>0</v>
      </c>
      <c r="I50" s="37">
        <f t="shared" si="8"/>
        <v>0</v>
      </c>
    </row>
    <row r="51" spans="1:9" s="39" customFormat="1" ht="27" x14ac:dyDescent="0.25">
      <c r="A51" s="54">
        <v>5</v>
      </c>
      <c r="B51" s="56" t="s">
        <v>66</v>
      </c>
      <c r="C51" s="35" t="s">
        <v>12</v>
      </c>
      <c r="D51" s="35"/>
      <c r="E51" s="37"/>
      <c r="F51" s="37"/>
      <c r="G51" s="37"/>
      <c r="H51" s="37">
        <f t="shared" si="8"/>
        <v>0</v>
      </c>
      <c r="I51" s="37">
        <f t="shared" si="8"/>
        <v>0</v>
      </c>
    </row>
    <row r="52" spans="1:9" s="39" customFormat="1" x14ac:dyDescent="0.25">
      <c r="A52" s="54">
        <v>6</v>
      </c>
      <c r="B52" s="56" t="s">
        <v>67</v>
      </c>
      <c r="C52" s="35" t="s">
        <v>12</v>
      </c>
      <c r="D52" s="35"/>
      <c r="E52" s="37"/>
      <c r="F52" s="37"/>
      <c r="G52" s="37"/>
      <c r="H52" s="37">
        <f t="shared" si="8"/>
        <v>0</v>
      </c>
      <c r="I52" s="37">
        <f t="shared" si="8"/>
        <v>0</v>
      </c>
    </row>
    <row r="53" spans="1:9" s="39" customFormat="1" ht="27" x14ac:dyDescent="0.25">
      <c r="A53" s="54">
        <v>7</v>
      </c>
      <c r="B53" s="56" t="s">
        <v>68</v>
      </c>
      <c r="C53" s="35" t="s">
        <v>12</v>
      </c>
      <c r="D53" s="35"/>
      <c r="E53" s="37"/>
      <c r="F53" s="37"/>
      <c r="G53" s="37"/>
      <c r="H53" s="37">
        <f t="shared" si="8"/>
        <v>0</v>
      </c>
      <c r="I53" s="37">
        <f t="shared" si="8"/>
        <v>0</v>
      </c>
    </row>
    <row r="54" spans="1:9" s="39" customFormat="1" ht="27" x14ac:dyDescent="0.25">
      <c r="A54" s="54">
        <v>8</v>
      </c>
      <c r="B54" s="56" t="s">
        <v>69</v>
      </c>
      <c r="C54" s="35" t="s">
        <v>12</v>
      </c>
      <c r="D54" s="35"/>
      <c r="E54" s="37"/>
      <c r="F54" s="37"/>
      <c r="G54" s="37"/>
      <c r="H54" s="37">
        <f t="shared" si="8"/>
        <v>0</v>
      </c>
      <c r="I54" s="37">
        <f t="shared" si="8"/>
        <v>0</v>
      </c>
    </row>
    <row r="55" spans="1:9" s="39" customFormat="1" ht="27" x14ac:dyDescent="0.25">
      <c r="A55" s="54">
        <v>9</v>
      </c>
      <c r="B55" s="56" t="s">
        <v>70</v>
      </c>
      <c r="C55" s="35" t="s">
        <v>12</v>
      </c>
      <c r="D55" s="35"/>
      <c r="E55" s="37"/>
      <c r="F55" s="37"/>
      <c r="G55" s="37"/>
      <c r="H55" s="37">
        <f t="shared" si="8"/>
        <v>0</v>
      </c>
      <c r="I55" s="37">
        <f t="shared" si="8"/>
        <v>0</v>
      </c>
    </row>
    <row r="56" spans="1:9" s="34" customFormat="1" ht="23.25" customHeight="1" x14ac:dyDescent="0.25">
      <c r="A56" s="30">
        <v>7</v>
      </c>
      <c r="B56" s="46" t="s">
        <v>29</v>
      </c>
      <c r="C56" s="32" t="s">
        <v>28</v>
      </c>
      <c r="D56" s="32"/>
      <c r="E56" s="33">
        <f>SUM(E59:E61)</f>
        <v>0</v>
      </c>
      <c r="F56" s="33"/>
      <c r="G56" s="33">
        <f>SUM(G59:G61)</f>
        <v>0</v>
      </c>
      <c r="H56" s="33">
        <f t="shared" ref="H56:I56" si="9">F56-D56</f>
        <v>0</v>
      </c>
      <c r="I56" s="33">
        <f t="shared" si="9"/>
        <v>0</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73</v>
      </c>
      <c r="C59" s="35" t="s">
        <v>12</v>
      </c>
      <c r="D59" s="35"/>
      <c r="E59" s="37"/>
      <c r="F59" s="37"/>
      <c r="G59" s="37"/>
      <c r="H59" s="37">
        <f t="shared" ref="H59:I61" si="10">F59-D59</f>
        <v>0</v>
      </c>
      <c r="I59" s="37">
        <f t="shared" si="10"/>
        <v>0</v>
      </c>
    </row>
    <row r="60" spans="1:9" s="39" customFormat="1" x14ac:dyDescent="0.25">
      <c r="A60" s="35">
        <v>2</v>
      </c>
      <c r="B60" s="41" t="s">
        <v>79</v>
      </c>
      <c r="C60" s="35" t="s">
        <v>12</v>
      </c>
      <c r="D60" s="35"/>
      <c r="E60" s="37"/>
      <c r="F60" s="37"/>
      <c r="G60" s="37"/>
      <c r="H60" s="37">
        <f t="shared" si="10"/>
        <v>0</v>
      </c>
      <c r="I60" s="37">
        <f t="shared" si="10"/>
        <v>0</v>
      </c>
    </row>
    <row r="61" spans="1:9" s="39" customFormat="1" x14ac:dyDescent="0.25">
      <c r="A61" s="35">
        <v>3</v>
      </c>
      <c r="B61" s="41"/>
      <c r="C61" s="35" t="s">
        <v>12</v>
      </c>
      <c r="D61" s="35"/>
      <c r="E61" s="37"/>
      <c r="F61" s="37"/>
      <c r="G61" s="37"/>
      <c r="H61" s="37">
        <f t="shared" si="10"/>
        <v>0</v>
      </c>
      <c r="I61" s="37">
        <f t="shared" si="10"/>
        <v>0</v>
      </c>
    </row>
  </sheetData>
  <mergeCells count="6">
    <mergeCell ref="G2:I2"/>
    <mergeCell ref="D7:E7"/>
    <mergeCell ref="F7:G7"/>
    <mergeCell ref="H7:I7"/>
    <mergeCell ref="B3:E3"/>
    <mergeCell ref="A5:I5"/>
  </mergeCells>
  <conditionalFormatting sqref="B48:B55">
    <cfRule type="cellIs" dxfId="9"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topLeftCell="A4" zoomScaleNormal="100" workbookViewId="0">
      <selection activeCell="G27" sqref="G27"/>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9"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0" t="s">
        <v>1</v>
      </c>
      <c r="H2" s="90"/>
      <c r="I2" s="90"/>
    </row>
    <row r="3" spans="1:10" s="6" customFormat="1" ht="50.25" customHeight="1" thickBot="1" x14ac:dyDescent="0.35">
      <c r="A3" s="4"/>
      <c r="B3" s="96" t="s">
        <v>248</v>
      </c>
      <c r="C3" s="96"/>
      <c r="D3" s="96"/>
      <c r="E3" s="96"/>
      <c r="F3" s="8"/>
    </row>
    <row r="4" spans="1:10" s="10" customFormat="1" ht="17.25" customHeight="1" x14ac:dyDescent="0.25">
      <c r="A4" s="4"/>
      <c r="B4" s="9" t="s">
        <v>2</v>
      </c>
      <c r="E4" s="11"/>
      <c r="F4" s="8"/>
      <c r="G4" s="12"/>
      <c r="H4" s="12"/>
      <c r="I4" s="12"/>
      <c r="J4" s="12"/>
    </row>
    <row r="5" spans="1:10" s="6" customFormat="1" ht="54.95" customHeight="1" x14ac:dyDescent="0.25">
      <c r="A5" s="95" t="s">
        <v>270</v>
      </c>
      <c r="B5" s="95"/>
      <c r="C5" s="95"/>
      <c r="D5" s="95"/>
      <c r="E5" s="95"/>
      <c r="F5" s="95"/>
      <c r="G5" s="95"/>
      <c r="H5" s="95"/>
      <c r="I5" s="95"/>
    </row>
    <row r="6" spans="1:10" s="6" customFormat="1" ht="14.25" thickBot="1" x14ac:dyDescent="0.3">
      <c r="A6" s="4"/>
      <c r="B6" s="74"/>
      <c r="G6" s="13" t="s">
        <v>3</v>
      </c>
      <c r="H6" s="14"/>
    </row>
    <row r="7" spans="1:10" s="18" customFormat="1" ht="46.5" customHeight="1" thickBot="1" x14ac:dyDescent="0.3">
      <c r="A7" s="15"/>
      <c r="B7" s="16"/>
      <c r="C7" s="17"/>
      <c r="D7" s="91" t="s">
        <v>271</v>
      </c>
      <c r="E7" s="92"/>
      <c r="F7" s="91" t="s">
        <v>272</v>
      </c>
      <c r="G7" s="92"/>
      <c r="H7" s="93" t="s">
        <v>273</v>
      </c>
      <c r="I7" s="94"/>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26">
        <v>2</v>
      </c>
      <c r="C9" s="27">
        <v>3</v>
      </c>
      <c r="D9" s="28">
        <v>4</v>
      </c>
      <c r="E9" s="28">
        <v>5</v>
      </c>
      <c r="F9" s="28">
        <v>6</v>
      </c>
      <c r="G9" s="28">
        <v>7</v>
      </c>
      <c r="H9" s="28">
        <v>8</v>
      </c>
      <c r="I9" s="28">
        <v>9</v>
      </c>
    </row>
    <row r="10" spans="1:10" s="34" customFormat="1" ht="22.7" customHeight="1" x14ac:dyDescent="0.25">
      <c r="A10" s="30">
        <v>1</v>
      </c>
      <c r="B10" s="31" t="s">
        <v>9</v>
      </c>
      <c r="C10" s="32">
        <v>4212</v>
      </c>
      <c r="D10" s="32"/>
      <c r="E10" s="33">
        <f>SUM(E13:E15)</f>
        <v>0</v>
      </c>
      <c r="F10" s="33"/>
      <c r="G10" s="33">
        <f>SUM(G13:G15)</f>
        <v>1813.1</v>
      </c>
      <c r="H10" s="33">
        <f>F10-D10</f>
        <v>0</v>
      </c>
      <c r="I10" s="33">
        <f>G10-E10</f>
        <v>1813.1</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1" t="s">
        <v>9</v>
      </c>
      <c r="C13" s="35" t="s">
        <v>12</v>
      </c>
      <c r="D13" s="35"/>
      <c r="E13" s="37"/>
      <c r="F13" s="37"/>
      <c r="G13" s="37">
        <v>1131.0999999999999</v>
      </c>
      <c r="H13" s="37">
        <f t="shared" ref="H13:I16" si="0">F13-D13</f>
        <v>0</v>
      </c>
      <c r="I13" s="37">
        <f t="shared" si="0"/>
        <v>1131.0999999999999</v>
      </c>
    </row>
    <row r="14" spans="1:10" s="39" customFormat="1" x14ac:dyDescent="0.25">
      <c r="A14" s="35">
        <v>2</v>
      </c>
      <c r="B14" s="41" t="s">
        <v>38</v>
      </c>
      <c r="C14" s="35" t="s">
        <v>12</v>
      </c>
      <c r="D14" s="35"/>
      <c r="E14" s="37"/>
      <c r="F14" s="37"/>
      <c r="G14" s="37"/>
      <c r="H14" s="37">
        <f t="shared" si="0"/>
        <v>0</v>
      </c>
      <c r="I14" s="37">
        <f t="shared" si="0"/>
        <v>0</v>
      </c>
    </row>
    <row r="15" spans="1:10" s="39" customFormat="1" x14ac:dyDescent="0.25">
      <c r="A15" s="35">
        <v>3</v>
      </c>
      <c r="B15" s="41" t="s">
        <v>37</v>
      </c>
      <c r="C15" s="35" t="s">
        <v>12</v>
      </c>
      <c r="D15" s="35"/>
      <c r="E15" s="37"/>
      <c r="F15" s="37"/>
      <c r="G15" s="37">
        <v>682</v>
      </c>
      <c r="H15" s="37">
        <f t="shared" si="0"/>
        <v>0</v>
      </c>
      <c r="I15" s="37">
        <f t="shared" si="0"/>
        <v>682</v>
      </c>
    </row>
    <row r="16" spans="1:10" s="34" customFormat="1" ht="23.25" customHeight="1" x14ac:dyDescent="0.25">
      <c r="A16" s="30">
        <v>2</v>
      </c>
      <c r="B16" s="31" t="s">
        <v>13</v>
      </c>
      <c r="C16" s="32">
        <v>4213</v>
      </c>
      <c r="D16" s="32"/>
      <c r="E16" s="33">
        <f>SUM(E19:E21)</f>
        <v>0</v>
      </c>
      <c r="F16" s="33"/>
      <c r="G16" s="33">
        <f>SUM(G19:G21)</f>
        <v>153.19999999999999</v>
      </c>
      <c r="H16" s="33">
        <f t="shared" si="0"/>
        <v>0</v>
      </c>
      <c r="I16" s="33">
        <f t="shared" si="0"/>
        <v>153.19999999999999</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39</v>
      </c>
      <c r="C19" s="35" t="s">
        <v>12</v>
      </c>
      <c r="D19" s="35"/>
      <c r="E19" s="37"/>
      <c r="F19" s="37"/>
      <c r="G19" s="37">
        <v>153.19999999999999</v>
      </c>
      <c r="H19" s="37">
        <f t="shared" ref="H19:I22" si="1">F19-D19</f>
        <v>0</v>
      </c>
      <c r="I19" s="37">
        <f t="shared" si="1"/>
        <v>153.19999999999999</v>
      </c>
    </row>
    <row r="20" spans="1:9" s="39" customFormat="1" x14ac:dyDescent="0.25">
      <c r="A20" s="35">
        <v>2</v>
      </c>
      <c r="B20" s="41" t="s">
        <v>40</v>
      </c>
      <c r="C20" s="35" t="s">
        <v>12</v>
      </c>
      <c r="D20" s="35"/>
      <c r="E20" s="37"/>
      <c r="F20" s="37"/>
      <c r="G20" s="37"/>
      <c r="H20" s="37">
        <f t="shared" si="1"/>
        <v>0</v>
      </c>
      <c r="I20" s="37">
        <f t="shared" si="1"/>
        <v>0</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0</v>
      </c>
      <c r="F22" s="33"/>
      <c r="G22" s="33">
        <f>SUM(G25:G31)</f>
        <v>4560.3999999999996</v>
      </c>
      <c r="H22" s="33">
        <f t="shared" si="1"/>
        <v>0</v>
      </c>
      <c r="I22" s="33">
        <f t="shared" si="1"/>
        <v>4560.3999999999996</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41</v>
      </c>
      <c r="C25" s="35" t="s">
        <v>12</v>
      </c>
      <c r="D25" s="35"/>
      <c r="E25" s="37"/>
      <c r="F25" s="37"/>
      <c r="G25" s="37">
        <v>4464</v>
      </c>
      <c r="H25" s="37">
        <f t="shared" ref="H25:I31" si="2">F25-D25</f>
        <v>0</v>
      </c>
      <c r="I25" s="37">
        <f t="shared" si="2"/>
        <v>4464</v>
      </c>
    </row>
    <row r="26" spans="1:9" s="39" customFormat="1" ht="27" x14ac:dyDescent="0.25">
      <c r="A26" s="35">
        <v>2</v>
      </c>
      <c r="B26" s="49" t="s">
        <v>42</v>
      </c>
      <c r="C26" s="35" t="s">
        <v>12</v>
      </c>
      <c r="D26" s="35"/>
      <c r="E26" s="37"/>
      <c r="F26" s="37"/>
      <c r="G26" s="37">
        <v>50</v>
      </c>
      <c r="H26" s="37">
        <f t="shared" si="2"/>
        <v>0</v>
      </c>
      <c r="I26" s="37">
        <f t="shared" si="2"/>
        <v>50</v>
      </c>
    </row>
    <row r="27" spans="1:9" s="39" customFormat="1" ht="27" x14ac:dyDescent="0.25">
      <c r="A27" s="35">
        <v>3</v>
      </c>
      <c r="B27" s="49" t="s">
        <v>43</v>
      </c>
      <c r="C27" s="35" t="s">
        <v>12</v>
      </c>
      <c r="D27" s="35"/>
      <c r="E27" s="37"/>
      <c r="F27" s="37"/>
      <c r="G27" s="37">
        <v>46.4</v>
      </c>
      <c r="H27" s="37">
        <f t="shared" si="2"/>
        <v>0</v>
      </c>
      <c r="I27" s="37">
        <f t="shared" si="2"/>
        <v>46.4</v>
      </c>
    </row>
    <row r="28" spans="1:9" s="39" customFormat="1" x14ac:dyDescent="0.25">
      <c r="A28" s="35">
        <v>4</v>
      </c>
      <c r="B28" s="49" t="s">
        <v>44</v>
      </c>
      <c r="C28" s="35" t="s">
        <v>12</v>
      </c>
      <c r="D28" s="35"/>
      <c r="E28" s="37"/>
      <c r="F28" s="37"/>
      <c r="G28" s="37"/>
      <c r="H28" s="37">
        <f t="shared" si="2"/>
        <v>0</v>
      </c>
      <c r="I28" s="37">
        <f t="shared" si="2"/>
        <v>0</v>
      </c>
    </row>
    <row r="29" spans="1:9" s="39" customFormat="1" x14ac:dyDescent="0.25">
      <c r="A29" s="35">
        <v>5</v>
      </c>
      <c r="B29" s="49" t="s">
        <v>45</v>
      </c>
      <c r="C29" s="35" t="s">
        <v>12</v>
      </c>
      <c r="D29" s="35"/>
      <c r="E29" s="37"/>
      <c r="F29" s="37"/>
      <c r="G29" s="37"/>
      <c r="H29" s="37">
        <f t="shared" si="2"/>
        <v>0</v>
      </c>
      <c r="I29" s="37">
        <f t="shared" si="2"/>
        <v>0</v>
      </c>
    </row>
    <row r="30" spans="1:9" s="39" customFormat="1" x14ac:dyDescent="0.25">
      <c r="A30" s="35">
        <v>6</v>
      </c>
      <c r="B30" s="49" t="s">
        <v>46</v>
      </c>
      <c r="C30" s="35" t="s">
        <v>12</v>
      </c>
      <c r="D30" s="35"/>
      <c r="E30" s="37"/>
      <c r="F30" s="37"/>
      <c r="G30" s="37"/>
      <c r="H30" s="37">
        <f t="shared" si="2"/>
        <v>0</v>
      </c>
      <c r="I30" s="37">
        <f t="shared" si="2"/>
        <v>0</v>
      </c>
    </row>
    <row r="31" spans="1:9" s="39" customFormat="1" ht="27" x14ac:dyDescent="0.25">
      <c r="A31" s="35">
        <v>7</v>
      </c>
      <c r="B31" s="49" t="s">
        <v>47</v>
      </c>
      <c r="C31" s="35" t="s">
        <v>12</v>
      </c>
      <c r="D31" s="35"/>
      <c r="E31" s="37"/>
      <c r="F31" s="37"/>
      <c r="G31" s="37"/>
      <c r="H31" s="37">
        <f t="shared" si="2"/>
        <v>0</v>
      </c>
      <c r="I31" s="37">
        <f t="shared" si="2"/>
        <v>0</v>
      </c>
    </row>
    <row r="32" spans="1:9" s="34" customFormat="1" ht="23.25" customHeight="1" x14ac:dyDescent="0.25">
      <c r="A32" s="30">
        <v>4</v>
      </c>
      <c r="B32" s="31" t="s">
        <v>15</v>
      </c>
      <c r="C32" s="32">
        <v>4231</v>
      </c>
      <c r="D32" s="32"/>
      <c r="E32" s="33">
        <f>SUM(E35:E37)</f>
        <v>0</v>
      </c>
      <c r="F32" s="33"/>
      <c r="G32" s="33">
        <f>SUM(G35:G37)</f>
        <v>0</v>
      </c>
      <c r="H32" s="33">
        <f t="shared" ref="H32:I32" si="3">F32-D32</f>
        <v>0</v>
      </c>
      <c r="I32" s="33">
        <f t="shared" si="3"/>
        <v>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15</v>
      </c>
      <c r="C35" s="35" t="s">
        <v>12</v>
      </c>
      <c r="D35" s="35"/>
      <c r="E35" s="37"/>
      <c r="F35" s="37"/>
      <c r="G35" s="37"/>
      <c r="H35" s="37">
        <f t="shared" ref="H35:I37" si="4">F35-D35</f>
        <v>0</v>
      </c>
      <c r="I35" s="37">
        <f t="shared" si="4"/>
        <v>0</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20</v>
      </c>
      <c r="C38" s="32">
        <v>4235</v>
      </c>
      <c r="D38" s="32"/>
      <c r="E38" s="33">
        <f>SUM(E41:E43)</f>
        <v>0</v>
      </c>
      <c r="F38" s="33"/>
      <c r="G38" s="33">
        <f>SUM(G41:G43)</f>
        <v>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20</v>
      </c>
      <c r="C41" s="35" t="s">
        <v>12</v>
      </c>
      <c r="D41" s="35"/>
      <c r="E41" s="37"/>
      <c r="F41" s="37"/>
      <c r="G41" s="37"/>
      <c r="H41" s="37">
        <f t="shared" ref="H41:I44" si="6">F41-D41</f>
        <v>0</v>
      </c>
      <c r="I41" s="37">
        <f t="shared" si="6"/>
        <v>0</v>
      </c>
    </row>
    <row r="42" spans="1:9" s="39" customFormat="1" x14ac:dyDescent="0.25">
      <c r="A42" s="35">
        <v>2</v>
      </c>
      <c r="B42" s="41"/>
      <c r="C42" s="35" t="s">
        <v>12</v>
      </c>
      <c r="D42" s="35"/>
      <c r="E42" s="37"/>
      <c r="F42" s="37"/>
      <c r="G42" s="37"/>
      <c r="H42" s="37">
        <f t="shared" si="6"/>
        <v>0</v>
      </c>
      <c r="I42" s="37">
        <f t="shared" si="6"/>
        <v>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59</v>
      </c>
      <c r="C44" s="32">
        <v>4237</v>
      </c>
      <c r="D44" s="32"/>
      <c r="E44" s="33">
        <f>SUM(E47:E49)</f>
        <v>0</v>
      </c>
      <c r="F44" s="33"/>
      <c r="G44" s="33">
        <f>SUM(G47:G49)</f>
        <v>0</v>
      </c>
      <c r="H44" s="33">
        <f t="shared" si="6"/>
        <v>0</v>
      </c>
      <c r="I44" s="33">
        <f t="shared" si="6"/>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35">
        <v>1</v>
      </c>
      <c r="B47" s="41" t="s">
        <v>60</v>
      </c>
      <c r="C47" s="35" t="s">
        <v>12</v>
      </c>
      <c r="D47" s="35"/>
      <c r="E47" s="37"/>
      <c r="F47" s="37"/>
      <c r="G47" s="37"/>
      <c r="H47" s="37">
        <f t="shared" ref="H47:I49" si="7">F47-D47</f>
        <v>0</v>
      </c>
      <c r="I47" s="37">
        <f t="shared" si="7"/>
        <v>0</v>
      </c>
    </row>
    <row r="48" spans="1:9" s="39" customFormat="1" x14ac:dyDescent="0.25">
      <c r="A48" s="35">
        <v>2</v>
      </c>
      <c r="B48" s="41" t="s">
        <v>61</v>
      </c>
      <c r="C48" s="35" t="s">
        <v>12</v>
      </c>
      <c r="D48" s="35"/>
      <c r="E48" s="37"/>
      <c r="F48" s="37"/>
      <c r="G48" s="37"/>
      <c r="H48" s="37">
        <f t="shared" si="7"/>
        <v>0</v>
      </c>
      <c r="I48" s="37">
        <f t="shared" si="7"/>
        <v>0</v>
      </c>
    </row>
    <row r="49" spans="1:9" s="39" customFormat="1" x14ac:dyDescent="0.25">
      <c r="A49" s="35">
        <v>3</v>
      </c>
      <c r="B49" s="41"/>
      <c r="C49" s="35" t="s">
        <v>12</v>
      </c>
      <c r="D49" s="35"/>
      <c r="E49" s="37"/>
      <c r="F49" s="37"/>
      <c r="G49" s="37"/>
      <c r="H49" s="37">
        <f t="shared" si="7"/>
        <v>0</v>
      </c>
      <c r="I49" s="37">
        <f t="shared" si="7"/>
        <v>0</v>
      </c>
    </row>
    <row r="50" spans="1:9" s="34" customFormat="1" ht="23.25" customHeight="1" x14ac:dyDescent="0.25">
      <c r="A50" s="30">
        <v>7</v>
      </c>
      <c r="B50" s="31" t="s">
        <v>19</v>
      </c>
      <c r="C50" s="32" t="s">
        <v>18</v>
      </c>
      <c r="D50" s="32"/>
      <c r="E50" s="33">
        <f>SUM(E53:E61)</f>
        <v>0</v>
      </c>
      <c r="F50" s="33"/>
      <c r="G50" s="33">
        <f>SUM(G53:G61)</f>
        <v>0</v>
      </c>
      <c r="H50" s="33">
        <f t="shared" ref="H50:I50" si="8">F50-D50</f>
        <v>0</v>
      </c>
      <c r="I50" s="33">
        <f t="shared" si="8"/>
        <v>0</v>
      </c>
    </row>
    <row r="51" spans="1:9" s="39" customFormat="1" x14ac:dyDescent="0.25">
      <c r="A51" s="42"/>
      <c r="B51" s="36" t="s">
        <v>10</v>
      </c>
      <c r="C51" s="35"/>
      <c r="D51" s="35"/>
      <c r="E51" s="37"/>
      <c r="F51" s="37"/>
      <c r="G51" s="38"/>
      <c r="H51" s="38"/>
      <c r="I51" s="38"/>
    </row>
    <row r="52" spans="1:9" s="39" customFormat="1" x14ac:dyDescent="0.25">
      <c r="A52" s="43"/>
      <c r="B52" s="40" t="s">
        <v>11</v>
      </c>
      <c r="C52" s="35"/>
      <c r="D52" s="35"/>
      <c r="E52" s="37"/>
      <c r="F52" s="37"/>
      <c r="G52" s="38"/>
      <c r="H52" s="38"/>
      <c r="I52" s="38"/>
    </row>
    <row r="53" spans="1:9" s="39" customFormat="1" x14ac:dyDescent="0.25">
      <c r="A53" s="54">
        <v>1</v>
      </c>
      <c r="B53" s="55" t="s">
        <v>62</v>
      </c>
      <c r="C53" s="35" t="s">
        <v>12</v>
      </c>
      <c r="D53" s="35"/>
      <c r="E53" s="37"/>
      <c r="F53" s="37"/>
      <c r="G53" s="37"/>
      <c r="H53" s="37">
        <f t="shared" ref="H53:I61" si="9">F53-D53</f>
        <v>0</v>
      </c>
      <c r="I53" s="37">
        <f t="shared" si="9"/>
        <v>0</v>
      </c>
    </row>
    <row r="54" spans="1:9" s="39" customFormat="1" x14ac:dyDescent="0.25">
      <c r="A54" s="54">
        <v>2</v>
      </c>
      <c r="B54" s="56" t="s">
        <v>63</v>
      </c>
      <c r="C54" s="35" t="s">
        <v>12</v>
      </c>
      <c r="D54" s="35"/>
      <c r="E54" s="37"/>
      <c r="F54" s="37"/>
      <c r="G54" s="37"/>
      <c r="H54" s="37">
        <f t="shared" si="9"/>
        <v>0</v>
      </c>
      <c r="I54" s="37">
        <f t="shared" si="9"/>
        <v>0</v>
      </c>
    </row>
    <row r="55" spans="1:9" s="39" customFormat="1" x14ac:dyDescent="0.25">
      <c r="A55" s="54">
        <v>3</v>
      </c>
      <c r="B55" s="56" t="s">
        <v>64</v>
      </c>
      <c r="C55" s="35" t="s">
        <v>12</v>
      </c>
      <c r="D55" s="35"/>
      <c r="E55" s="37"/>
      <c r="F55" s="37"/>
      <c r="G55" s="37"/>
      <c r="H55" s="37">
        <f t="shared" si="9"/>
        <v>0</v>
      </c>
      <c r="I55" s="37">
        <f t="shared" si="9"/>
        <v>0</v>
      </c>
    </row>
    <row r="56" spans="1:9" s="39" customFormat="1" ht="27" x14ac:dyDescent="0.25">
      <c r="A56" s="54">
        <v>4</v>
      </c>
      <c r="B56" s="56" t="s">
        <v>65</v>
      </c>
      <c r="C56" s="35" t="s">
        <v>12</v>
      </c>
      <c r="D56" s="35"/>
      <c r="E56" s="37"/>
      <c r="F56" s="37"/>
      <c r="G56" s="37"/>
      <c r="H56" s="37">
        <f t="shared" si="9"/>
        <v>0</v>
      </c>
      <c r="I56" s="37">
        <f t="shared" si="9"/>
        <v>0</v>
      </c>
    </row>
    <row r="57" spans="1:9" s="39" customFormat="1" ht="27" x14ac:dyDescent="0.25">
      <c r="A57" s="54">
        <v>5</v>
      </c>
      <c r="B57" s="56" t="s">
        <v>66</v>
      </c>
      <c r="C57" s="35" t="s">
        <v>12</v>
      </c>
      <c r="D57" s="35"/>
      <c r="E57" s="37"/>
      <c r="F57" s="37"/>
      <c r="G57" s="37"/>
      <c r="H57" s="37">
        <f t="shared" si="9"/>
        <v>0</v>
      </c>
      <c r="I57" s="37">
        <f t="shared" si="9"/>
        <v>0</v>
      </c>
    </row>
    <row r="58" spans="1:9" s="39" customFormat="1" x14ac:dyDescent="0.25">
      <c r="A58" s="54">
        <v>6</v>
      </c>
      <c r="B58" s="56" t="s">
        <v>67</v>
      </c>
      <c r="C58" s="35" t="s">
        <v>12</v>
      </c>
      <c r="D58" s="35"/>
      <c r="E58" s="37"/>
      <c r="F58" s="37"/>
      <c r="G58" s="37"/>
      <c r="H58" s="37">
        <f t="shared" si="9"/>
        <v>0</v>
      </c>
      <c r="I58" s="37">
        <f t="shared" si="9"/>
        <v>0</v>
      </c>
    </row>
    <row r="59" spans="1:9" s="39" customFormat="1" ht="27" x14ac:dyDescent="0.25">
      <c r="A59" s="54">
        <v>7</v>
      </c>
      <c r="B59" s="56" t="s">
        <v>68</v>
      </c>
      <c r="C59" s="35" t="s">
        <v>12</v>
      </c>
      <c r="D59" s="35"/>
      <c r="E59" s="37"/>
      <c r="F59" s="37"/>
      <c r="G59" s="37"/>
      <c r="H59" s="37">
        <f t="shared" si="9"/>
        <v>0</v>
      </c>
      <c r="I59" s="37">
        <f t="shared" si="9"/>
        <v>0</v>
      </c>
    </row>
    <row r="60" spans="1:9" s="39" customFormat="1" ht="27" x14ac:dyDescent="0.25">
      <c r="A60" s="54">
        <v>8</v>
      </c>
      <c r="B60" s="56" t="s">
        <v>69</v>
      </c>
      <c r="C60" s="35" t="s">
        <v>12</v>
      </c>
      <c r="D60" s="35"/>
      <c r="E60" s="37"/>
      <c r="F60" s="37"/>
      <c r="G60" s="37"/>
      <c r="H60" s="37">
        <f t="shared" si="9"/>
        <v>0</v>
      </c>
      <c r="I60" s="37">
        <f t="shared" si="9"/>
        <v>0</v>
      </c>
    </row>
    <row r="61" spans="1:9" s="39" customFormat="1" ht="27" x14ac:dyDescent="0.25">
      <c r="A61" s="54">
        <v>9</v>
      </c>
      <c r="B61" s="56" t="s">
        <v>70</v>
      </c>
      <c r="C61" s="35" t="s">
        <v>12</v>
      </c>
      <c r="D61" s="35"/>
      <c r="E61" s="37"/>
      <c r="F61" s="37"/>
      <c r="G61" s="37"/>
      <c r="H61" s="37">
        <f t="shared" si="9"/>
        <v>0</v>
      </c>
      <c r="I61" s="37">
        <f t="shared" si="9"/>
        <v>0</v>
      </c>
    </row>
    <row r="62" spans="1:9" s="34" customFormat="1" ht="23.25" customHeight="1" x14ac:dyDescent="0.25">
      <c r="A62" s="30">
        <v>8</v>
      </c>
      <c r="B62" s="46" t="s">
        <v>29</v>
      </c>
      <c r="C62" s="32" t="s">
        <v>28</v>
      </c>
      <c r="D62" s="32"/>
      <c r="E62" s="33">
        <f>SUM(E65:E67)</f>
        <v>0</v>
      </c>
      <c r="F62" s="33"/>
      <c r="G62" s="33">
        <f>SUM(G65:G67)</f>
        <v>0</v>
      </c>
      <c r="H62" s="33">
        <f t="shared" ref="H62:I62" si="10">F62-D62</f>
        <v>0</v>
      </c>
      <c r="I62" s="33">
        <f t="shared" si="10"/>
        <v>0</v>
      </c>
    </row>
    <row r="63" spans="1:9" s="39" customFormat="1" x14ac:dyDescent="0.25">
      <c r="A63" s="42"/>
      <c r="B63" s="36" t="s">
        <v>10</v>
      </c>
      <c r="C63" s="35"/>
      <c r="D63" s="35"/>
      <c r="E63" s="37"/>
      <c r="F63" s="37"/>
      <c r="G63" s="38"/>
      <c r="H63" s="38"/>
      <c r="I63" s="38"/>
    </row>
    <row r="64" spans="1:9" s="39" customFormat="1" x14ac:dyDescent="0.25">
      <c r="A64" s="43"/>
      <c r="B64" s="40" t="s">
        <v>11</v>
      </c>
      <c r="C64" s="35"/>
      <c r="D64" s="35"/>
      <c r="E64" s="37"/>
      <c r="F64" s="37"/>
      <c r="G64" s="38"/>
      <c r="H64" s="38"/>
      <c r="I64" s="38"/>
    </row>
    <row r="65" spans="1:9" s="39" customFormat="1" x14ac:dyDescent="0.25">
      <c r="A65" s="35">
        <v>1</v>
      </c>
      <c r="B65" s="57" t="s">
        <v>73</v>
      </c>
      <c r="C65" s="35" t="s">
        <v>12</v>
      </c>
      <c r="D65" s="35"/>
      <c r="E65" s="37"/>
      <c r="F65" s="37"/>
      <c r="G65" s="37"/>
      <c r="H65" s="37">
        <f t="shared" ref="H65:I67" si="11">F65-D65</f>
        <v>0</v>
      </c>
      <c r="I65" s="37">
        <f t="shared" si="11"/>
        <v>0</v>
      </c>
    </row>
    <row r="66" spans="1:9" s="39" customFormat="1" x14ac:dyDescent="0.25">
      <c r="A66" s="35">
        <v>2</v>
      </c>
      <c r="B66" s="41" t="s">
        <v>79</v>
      </c>
      <c r="C66" s="35" t="s">
        <v>12</v>
      </c>
      <c r="D66" s="35"/>
      <c r="E66" s="37"/>
      <c r="F66" s="37"/>
      <c r="G66" s="37"/>
      <c r="H66" s="37">
        <f t="shared" si="11"/>
        <v>0</v>
      </c>
      <c r="I66" s="37">
        <f t="shared" si="11"/>
        <v>0</v>
      </c>
    </row>
    <row r="67" spans="1:9" s="39" customFormat="1" x14ac:dyDescent="0.25">
      <c r="A67" s="35">
        <v>3</v>
      </c>
      <c r="B67" s="41"/>
      <c r="C67" s="35" t="s">
        <v>12</v>
      </c>
      <c r="D67" s="35"/>
      <c r="E67" s="37"/>
      <c r="F67" s="37"/>
      <c r="G67" s="37"/>
      <c r="H67" s="37">
        <f t="shared" si="11"/>
        <v>0</v>
      </c>
      <c r="I67" s="37">
        <f t="shared" si="11"/>
        <v>0</v>
      </c>
    </row>
  </sheetData>
  <mergeCells count="6">
    <mergeCell ref="G2:I2"/>
    <mergeCell ref="D7:E7"/>
    <mergeCell ref="F7:G7"/>
    <mergeCell ref="H7:I7"/>
    <mergeCell ref="B3:E3"/>
    <mergeCell ref="A5:I5"/>
  </mergeCells>
  <conditionalFormatting sqref="B54:B61">
    <cfRule type="cellIs" dxfId="8"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7" zoomScaleNormal="100" workbookViewId="0">
      <selection activeCell="G27" sqref="G27"/>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710937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0" t="s">
        <v>1</v>
      </c>
      <c r="H2" s="90"/>
      <c r="I2" s="90"/>
    </row>
    <row r="3" spans="1:10" s="6" customFormat="1" ht="33.75" customHeight="1" thickBot="1" x14ac:dyDescent="0.35">
      <c r="A3" s="4"/>
      <c r="B3" s="96" t="s">
        <v>247</v>
      </c>
      <c r="C3" s="96"/>
      <c r="D3" s="96"/>
      <c r="E3" s="96"/>
      <c r="F3" s="8"/>
    </row>
    <row r="4" spans="1:10" s="10" customFormat="1" ht="17.25" customHeight="1" x14ac:dyDescent="0.25">
      <c r="A4" s="4"/>
      <c r="B4" s="9" t="s">
        <v>2</v>
      </c>
      <c r="E4" s="11"/>
      <c r="F4" s="8"/>
      <c r="G4" s="12"/>
      <c r="H4" s="12"/>
      <c r="I4" s="12"/>
      <c r="J4" s="12"/>
    </row>
    <row r="5" spans="1:10" s="6" customFormat="1" ht="54.95" customHeight="1" x14ac:dyDescent="0.25">
      <c r="A5" s="95" t="s">
        <v>270</v>
      </c>
      <c r="B5" s="95"/>
      <c r="C5" s="95"/>
      <c r="D5" s="95"/>
      <c r="E5" s="95"/>
      <c r="F5" s="95"/>
      <c r="G5" s="95"/>
      <c r="H5" s="95"/>
      <c r="I5" s="95"/>
    </row>
    <row r="6" spans="1:10" s="6" customFormat="1" ht="14.25" thickBot="1" x14ac:dyDescent="0.3">
      <c r="A6" s="4"/>
      <c r="B6" s="74"/>
      <c r="G6" s="13" t="s">
        <v>3</v>
      </c>
      <c r="H6" s="14"/>
    </row>
    <row r="7" spans="1:10" s="18" customFormat="1" ht="46.5" customHeight="1" thickBot="1" x14ac:dyDescent="0.3">
      <c r="A7" s="15"/>
      <c r="B7" s="16"/>
      <c r="C7" s="17"/>
      <c r="D7" s="91" t="s">
        <v>271</v>
      </c>
      <c r="E7" s="92"/>
      <c r="F7" s="91" t="s">
        <v>272</v>
      </c>
      <c r="G7" s="92"/>
      <c r="H7" s="93" t="s">
        <v>273</v>
      </c>
      <c r="I7" s="94"/>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26">
        <v>2</v>
      </c>
      <c r="C9" s="27">
        <v>3</v>
      </c>
      <c r="D9" s="28">
        <v>4</v>
      </c>
      <c r="E9" s="28">
        <v>5</v>
      </c>
      <c r="F9" s="28">
        <v>6</v>
      </c>
      <c r="G9" s="28">
        <v>7</v>
      </c>
      <c r="H9" s="28">
        <v>8</v>
      </c>
      <c r="I9" s="28">
        <v>9</v>
      </c>
    </row>
    <row r="10" spans="1:10" s="34" customFormat="1" ht="22.7" customHeight="1" x14ac:dyDescent="0.25">
      <c r="A10" s="30">
        <v>1</v>
      </c>
      <c r="B10" s="31" t="s">
        <v>9</v>
      </c>
      <c r="C10" s="32">
        <v>4212</v>
      </c>
      <c r="D10" s="32"/>
      <c r="E10" s="33">
        <f>SUM(E13:E15)</f>
        <v>0</v>
      </c>
      <c r="F10" s="33"/>
      <c r="G10" s="33">
        <f>SUM(G13:G15)</f>
        <v>892.6</v>
      </c>
      <c r="H10" s="33">
        <f>F10-D10</f>
        <v>0</v>
      </c>
      <c r="I10" s="33">
        <f>G10-E10</f>
        <v>892.6</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1" t="s">
        <v>9</v>
      </c>
      <c r="C13" s="35" t="s">
        <v>12</v>
      </c>
      <c r="D13" s="35"/>
      <c r="E13" s="37"/>
      <c r="F13" s="37"/>
      <c r="G13" s="37">
        <v>449.5</v>
      </c>
      <c r="H13" s="37">
        <f t="shared" ref="H13:I16" si="0">F13-D13</f>
        <v>0</v>
      </c>
      <c r="I13" s="37">
        <f t="shared" si="0"/>
        <v>449.5</v>
      </c>
    </row>
    <row r="14" spans="1:10" s="39" customFormat="1" x14ac:dyDescent="0.25">
      <c r="A14" s="35">
        <v>2</v>
      </c>
      <c r="B14" s="41" t="s">
        <v>38</v>
      </c>
      <c r="C14" s="35" t="s">
        <v>12</v>
      </c>
      <c r="D14" s="35"/>
      <c r="E14" s="37"/>
      <c r="F14" s="37"/>
      <c r="G14" s="37"/>
      <c r="H14" s="37">
        <f t="shared" si="0"/>
        <v>0</v>
      </c>
      <c r="I14" s="37">
        <f t="shared" si="0"/>
        <v>0</v>
      </c>
    </row>
    <row r="15" spans="1:10" s="39" customFormat="1" x14ac:dyDescent="0.25">
      <c r="A15" s="35">
        <v>3</v>
      </c>
      <c r="B15" s="41" t="s">
        <v>37</v>
      </c>
      <c r="C15" s="35" t="s">
        <v>12</v>
      </c>
      <c r="D15" s="35"/>
      <c r="E15" s="37"/>
      <c r="F15" s="37"/>
      <c r="G15" s="37">
        <v>443.1</v>
      </c>
      <c r="H15" s="37">
        <f t="shared" si="0"/>
        <v>0</v>
      </c>
      <c r="I15" s="37">
        <f t="shared" si="0"/>
        <v>443.1</v>
      </c>
    </row>
    <row r="16" spans="1:10" s="34" customFormat="1" ht="23.25" customHeight="1" x14ac:dyDescent="0.25">
      <c r="A16" s="30">
        <v>2</v>
      </c>
      <c r="B16" s="31" t="s">
        <v>13</v>
      </c>
      <c r="C16" s="32">
        <v>4213</v>
      </c>
      <c r="D16" s="32"/>
      <c r="E16" s="33">
        <f>SUM(E19:E21)</f>
        <v>0</v>
      </c>
      <c r="F16" s="33"/>
      <c r="G16" s="33">
        <f>SUM(G19:G21)</f>
        <v>151.5</v>
      </c>
      <c r="H16" s="33">
        <f t="shared" si="0"/>
        <v>0</v>
      </c>
      <c r="I16" s="33">
        <f t="shared" si="0"/>
        <v>151.5</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39</v>
      </c>
      <c r="C19" s="35" t="s">
        <v>12</v>
      </c>
      <c r="D19" s="35"/>
      <c r="E19" s="37"/>
      <c r="F19" s="37"/>
      <c r="G19" s="37">
        <v>151.5</v>
      </c>
      <c r="H19" s="37">
        <f t="shared" ref="H19:I22" si="1">F19-D19</f>
        <v>0</v>
      </c>
      <c r="I19" s="37">
        <f t="shared" si="1"/>
        <v>151.5</v>
      </c>
    </row>
    <row r="20" spans="1:9" s="39" customFormat="1" x14ac:dyDescent="0.25">
      <c r="A20" s="35">
        <v>2</v>
      </c>
      <c r="B20" s="41" t="s">
        <v>40</v>
      </c>
      <c r="C20" s="35" t="s">
        <v>12</v>
      </c>
      <c r="D20" s="35"/>
      <c r="E20" s="37"/>
      <c r="F20" s="37"/>
      <c r="G20" s="37"/>
      <c r="H20" s="37">
        <f t="shared" si="1"/>
        <v>0</v>
      </c>
      <c r="I20" s="37">
        <f t="shared" si="1"/>
        <v>0</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0</v>
      </c>
      <c r="F22" s="33"/>
      <c r="G22" s="33">
        <f>SUM(G25:G31)</f>
        <v>5174.6000000000004</v>
      </c>
      <c r="H22" s="33">
        <f t="shared" si="1"/>
        <v>0</v>
      </c>
      <c r="I22" s="33">
        <f t="shared" si="1"/>
        <v>5174.6000000000004</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41</v>
      </c>
      <c r="C25" s="35" t="s">
        <v>12</v>
      </c>
      <c r="D25" s="35"/>
      <c r="E25" s="37"/>
      <c r="F25" s="37"/>
      <c r="G25" s="37">
        <v>5072.8</v>
      </c>
      <c r="H25" s="37">
        <f t="shared" ref="H25:I31" si="2">F25-D25</f>
        <v>0</v>
      </c>
      <c r="I25" s="37">
        <f t="shared" si="2"/>
        <v>5072.8</v>
      </c>
    </row>
    <row r="26" spans="1:9" s="39" customFormat="1" ht="27" x14ac:dyDescent="0.25">
      <c r="A26" s="35">
        <v>2</v>
      </c>
      <c r="B26" s="49" t="s">
        <v>42</v>
      </c>
      <c r="C26" s="35" t="s">
        <v>12</v>
      </c>
      <c r="D26" s="35"/>
      <c r="E26" s="37"/>
      <c r="F26" s="37"/>
      <c r="G26" s="37">
        <v>50</v>
      </c>
      <c r="H26" s="37">
        <f t="shared" si="2"/>
        <v>0</v>
      </c>
      <c r="I26" s="37">
        <f t="shared" si="2"/>
        <v>50</v>
      </c>
    </row>
    <row r="27" spans="1:9" s="39" customFormat="1" ht="27" x14ac:dyDescent="0.25">
      <c r="A27" s="35">
        <v>3</v>
      </c>
      <c r="B27" s="49" t="s">
        <v>43</v>
      </c>
      <c r="C27" s="35" t="s">
        <v>12</v>
      </c>
      <c r="D27" s="35"/>
      <c r="E27" s="37"/>
      <c r="F27" s="37"/>
      <c r="G27" s="37">
        <v>51.8</v>
      </c>
      <c r="H27" s="37">
        <f t="shared" si="2"/>
        <v>0</v>
      </c>
      <c r="I27" s="37">
        <f t="shared" si="2"/>
        <v>51.8</v>
      </c>
    </row>
    <row r="28" spans="1:9" s="39" customFormat="1" x14ac:dyDescent="0.25">
      <c r="A28" s="35">
        <v>4</v>
      </c>
      <c r="B28" s="49" t="s">
        <v>44</v>
      </c>
      <c r="C28" s="35" t="s">
        <v>12</v>
      </c>
      <c r="D28" s="35"/>
      <c r="E28" s="37"/>
      <c r="F28" s="37"/>
      <c r="G28" s="37"/>
      <c r="H28" s="37">
        <f t="shared" si="2"/>
        <v>0</v>
      </c>
      <c r="I28" s="37">
        <f t="shared" si="2"/>
        <v>0</v>
      </c>
    </row>
    <row r="29" spans="1:9" s="39" customFormat="1" x14ac:dyDescent="0.25">
      <c r="A29" s="35">
        <v>5</v>
      </c>
      <c r="B29" s="49" t="s">
        <v>45</v>
      </c>
      <c r="C29" s="35" t="s">
        <v>12</v>
      </c>
      <c r="D29" s="35"/>
      <c r="E29" s="37"/>
      <c r="F29" s="37"/>
      <c r="G29" s="37"/>
      <c r="H29" s="37">
        <f t="shared" si="2"/>
        <v>0</v>
      </c>
      <c r="I29" s="37">
        <f t="shared" si="2"/>
        <v>0</v>
      </c>
    </row>
    <row r="30" spans="1:9" s="39" customFormat="1" x14ac:dyDescent="0.25">
      <c r="A30" s="35">
        <v>6</v>
      </c>
      <c r="B30" s="49" t="s">
        <v>46</v>
      </c>
      <c r="C30" s="35" t="s">
        <v>12</v>
      </c>
      <c r="D30" s="35"/>
      <c r="E30" s="37"/>
      <c r="F30" s="37"/>
      <c r="G30" s="37"/>
      <c r="H30" s="37">
        <f t="shared" si="2"/>
        <v>0</v>
      </c>
      <c r="I30" s="37">
        <f t="shared" si="2"/>
        <v>0</v>
      </c>
    </row>
    <row r="31" spans="1:9" s="39" customFormat="1" ht="27" x14ac:dyDescent="0.25">
      <c r="A31" s="35">
        <v>7</v>
      </c>
      <c r="B31" s="49" t="s">
        <v>47</v>
      </c>
      <c r="C31" s="35" t="s">
        <v>12</v>
      </c>
      <c r="D31" s="35"/>
      <c r="E31" s="37"/>
      <c r="F31" s="37"/>
      <c r="G31" s="37"/>
      <c r="H31" s="37">
        <f t="shared" si="2"/>
        <v>0</v>
      </c>
      <c r="I31" s="37">
        <f t="shared" si="2"/>
        <v>0</v>
      </c>
    </row>
    <row r="32" spans="1:9" s="34" customFormat="1" ht="23.25" customHeight="1" x14ac:dyDescent="0.25">
      <c r="A32" s="30">
        <v>4</v>
      </c>
      <c r="B32" s="31" t="s">
        <v>15</v>
      </c>
      <c r="C32" s="32">
        <v>4231</v>
      </c>
      <c r="D32" s="32"/>
      <c r="E32" s="33">
        <f>SUM(E35:E37)</f>
        <v>0</v>
      </c>
      <c r="F32" s="33"/>
      <c r="G32" s="33">
        <f>SUM(G35:G37)</f>
        <v>0</v>
      </c>
      <c r="H32" s="33">
        <f t="shared" ref="H32:I32" si="3">F32-D32</f>
        <v>0</v>
      </c>
      <c r="I32" s="33">
        <f t="shared" si="3"/>
        <v>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15</v>
      </c>
      <c r="C35" s="35" t="s">
        <v>12</v>
      </c>
      <c r="D35" s="35"/>
      <c r="E35" s="37"/>
      <c r="F35" s="37"/>
      <c r="G35" s="37"/>
      <c r="H35" s="37">
        <f t="shared" ref="H35:I37" si="4">F35-D35</f>
        <v>0</v>
      </c>
      <c r="I35" s="37">
        <f t="shared" si="4"/>
        <v>0</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20</v>
      </c>
      <c r="C38" s="32">
        <v>4235</v>
      </c>
      <c r="D38" s="32"/>
      <c r="E38" s="33">
        <f>SUM(E41:E43)</f>
        <v>0</v>
      </c>
      <c r="F38" s="33"/>
      <c r="G38" s="33">
        <f>SUM(G41:G43)</f>
        <v>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20</v>
      </c>
      <c r="C41" s="35" t="s">
        <v>12</v>
      </c>
      <c r="D41" s="35"/>
      <c r="E41" s="37"/>
      <c r="F41" s="37"/>
      <c r="G41" s="37"/>
      <c r="H41" s="37">
        <f t="shared" ref="H41:I43" si="6">F41-D41</f>
        <v>0</v>
      </c>
      <c r="I41" s="37">
        <f t="shared" si="6"/>
        <v>0</v>
      </c>
    </row>
    <row r="42" spans="1:9" s="39" customFormat="1" x14ac:dyDescent="0.25">
      <c r="A42" s="35">
        <v>2</v>
      </c>
      <c r="B42" s="41"/>
      <c r="C42" s="35" t="s">
        <v>12</v>
      </c>
      <c r="D42" s="35"/>
      <c r="E42" s="37"/>
      <c r="F42" s="37"/>
      <c r="G42" s="37"/>
      <c r="H42" s="37">
        <f t="shared" si="6"/>
        <v>0</v>
      </c>
      <c r="I42" s="37">
        <f t="shared" si="6"/>
        <v>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19</v>
      </c>
      <c r="C44" s="32" t="s">
        <v>18</v>
      </c>
      <c r="D44" s="32"/>
      <c r="E44" s="33">
        <f>SUM(E47:E55)</f>
        <v>0</v>
      </c>
      <c r="F44" s="33"/>
      <c r="G44" s="33">
        <f>SUM(G47:G55)</f>
        <v>0</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62</v>
      </c>
      <c r="C47" s="35" t="s">
        <v>12</v>
      </c>
      <c r="D47" s="35"/>
      <c r="E47" s="37"/>
      <c r="F47" s="37"/>
      <c r="G47" s="37"/>
      <c r="H47" s="37">
        <f t="shared" ref="H47:I55" si="8">F47-D47</f>
        <v>0</v>
      </c>
      <c r="I47" s="37">
        <f t="shared" si="8"/>
        <v>0</v>
      </c>
    </row>
    <row r="48" spans="1:9" s="39" customFormat="1" x14ac:dyDescent="0.25">
      <c r="A48" s="54">
        <v>2</v>
      </c>
      <c r="B48" s="56" t="s">
        <v>63</v>
      </c>
      <c r="C48" s="35" t="s">
        <v>12</v>
      </c>
      <c r="D48" s="35"/>
      <c r="E48" s="37"/>
      <c r="F48" s="37"/>
      <c r="G48" s="37"/>
      <c r="H48" s="37">
        <f t="shared" si="8"/>
        <v>0</v>
      </c>
      <c r="I48" s="37">
        <f t="shared" si="8"/>
        <v>0</v>
      </c>
    </row>
    <row r="49" spans="1:9" s="39" customFormat="1" x14ac:dyDescent="0.25">
      <c r="A49" s="54">
        <v>3</v>
      </c>
      <c r="B49" s="56" t="s">
        <v>64</v>
      </c>
      <c r="C49" s="35" t="s">
        <v>12</v>
      </c>
      <c r="D49" s="35"/>
      <c r="E49" s="37"/>
      <c r="F49" s="37"/>
      <c r="G49" s="37"/>
      <c r="H49" s="37">
        <f t="shared" si="8"/>
        <v>0</v>
      </c>
      <c r="I49" s="37">
        <f t="shared" si="8"/>
        <v>0</v>
      </c>
    </row>
    <row r="50" spans="1:9" s="39" customFormat="1" ht="27" x14ac:dyDescent="0.25">
      <c r="A50" s="54">
        <v>4</v>
      </c>
      <c r="B50" s="56" t="s">
        <v>65</v>
      </c>
      <c r="C50" s="35" t="s">
        <v>12</v>
      </c>
      <c r="D50" s="35"/>
      <c r="E50" s="37"/>
      <c r="F50" s="37"/>
      <c r="G50" s="37"/>
      <c r="H50" s="37">
        <f t="shared" si="8"/>
        <v>0</v>
      </c>
      <c r="I50" s="37">
        <f t="shared" si="8"/>
        <v>0</v>
      </c>
    </row>
    <row r="51" spans="1:9" s="39" customFormat="1" ht="27" x14ac:dyDescent="0.25">
      <c r="A51" s="54">
        <v>5</v>
      </c>
      <c r="B51" s="56" t="s">
        <v>66</v>
      </c>
      <c r="C51" s="35" t="s">
        <v>12</v>
      </c>
      <c r="D51" s="35"/>
      <c r="E51" s="37"/>
      <c r="F51" s="37"/>
      <c r="G51" s="37"/>
      <c r="H51" s="37">
        <f t="shared" si="8"/>
        <v>0</v>
      </c>
      <c r="I51" s="37">
        <f t="shared" si="8"/>
        <v>0</v>
      </c>
    </row>
    <row r="52" spans="1:9" s="39" customFormat="1" x14ac:dyDescent="0.25">
      <c r="A52" s="54">
        <v>6</v>
      </c>
      <c r="B52" s="56" t="s">
        <v>67</v>
      </c>
      <c r="C52" s="35" t="s">
        <v>12</v>
      </c>
      <c r="D52" s="35"/>
      <c r="E52" s="37"/>
      <c r="F52" s="37"/>
      <c r="G52" s="37"/>
      <c r="H52" s="37">
        <f t="shared" si="8"/>
        <v>0</v>
      </c>
      <c r="I52" s="37">
        <f t="shared" si="8"/>
        <v>0</v>
      </c>
    </row>
    <row r="53" spans="1:9" s="39" customFormat="1" ht="27" x14ac:dyDescent="0.25">
      <c r="A53" s="54">
        <v>7</v>
      </c>
      <c r="B53" s="56" t="s">
        <v>68</v>
      </c>
      <c r="C53" s="35" t="s">
        <v>12</v>
      </c>
      <c r="D53" s="35"/>
      <c r="E53" s="37"/>
      <c r="F53" s="37"/>
      <c r="G53" s="37"/>
      <c r="H53" s="37">
        <f t="shared" si="8"/>
        <v>0</v>
      </c>
      <c r="I53" s="37">
        <f t="shared" si="8"/>
        <v>0</v>
      </c>
    </row>
    <row r="54" spans="1:9" s="39" customFormat="1" ht="27" x14ac:dyDescent="0.25">
      <c r="A54" s="54">
        <v>8</v>
      </c>
      <c r="B54" s="56" t="s">
        <v>69</v>
      </c>
      <c r="C54" s="35" t="s">
        <v>12</v>
      </c>
      <c r="D54" s="35"/>
      <c r="E54" s="37"/>
      <c r="F54" s="37"/>
      <c r="G54" s="37"/>
      <c r="H54" s="37">
        <f t="shared" si="8"/>
        <v>0</v>
      </c>
      <c r="I54" s="37">
        <f t="shared" si="8"/>
        <v>0</v>
      </c>
    </row>
    <row r="55" spans="1:9" s="39" customFormat="1" ht="27" x14ac:dyDescent="0.25">
      <c r="A55" s="54">
        <v>9</v>
      </c>
      <c r="B55" s="56" t="s">
        <v>70</v>
      </c>
      <c r="C55" s="35" t="s">
        <v>12</v>
      </c>
      <c r="D55" s="35"/>
      <c r="E55" s="37"/>
      <c r="F55" s="37"/>
      <c r="G55" s="37"/>
      <c r="H55" s="37">
        <f t="shared" si="8"/>
        <v>0</v>
      </c>
      <c r="I55" s="37">
        <f t="shared" si="8"/>
        <v>0</v>
      </c>
    </row>
    <row r="56" spans="1:9" s="34" customFormat="1" ht="23.25" customHeight="1" x14ac:dyDescent="0.25">
      <c r="A56" s="30">
        <v>7</v>
      </c>
      <c r="B56" s="46" t="s">
        <v>29</v>
      </c>
      <c r="C56" s="32" t="s">
        <v>28</v>
      </c>
      <c r="D56" s="32"/>
      <c r="E56" s="33">
        <f>SUM(E59:E61)</f>
        <v>0</v>
      </c>
      <c r="F56" s="33"/>
      <c r="G56" s="33">
        <f>SUM(G59:G61)</f>
        <v>0</v>
      </c>
      <c r="H56" s="33">
        <f t="shared" ref="H56" si="9">F56-D56</f>
        <v>0</v>
      </c>
      <c r="I56" s="33">
        <f t="shared" ref="I56" si="10">G56-E56</f>
        <v>0</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73</v>
      </c>
      <c r="C59" s="35" t="s">
        <v>12</v>
      </c>
      <c r="D59" s="35"/>
      <c r="E59" s="37"/>
      <c r="F59" s="37"/>
      <c r="G59" s="37"/>
      <c r="H59" s="37">
        <f t="shared" ref="H59:I61" si="11">F59-D59</f>
        <v>0</v>
      </c>
      <c r="I59" s="37">
        <f t="shared" si="11"/>
        <v>0</v>
      </c>
    </row>
    <row r="60" spans="1:9" s="39" customFormat="1" x14ac:dyDescent="0.25">
      <c r="A60" s="35">
        <v>2</v>
      </c>
      <c r="B60" s="41" t="s">
        <v>79</v>
      </c>
      <c r="C60" s="35" t="s">
        <v>12</v>
      </c>
      <c r="D60" s="35"/>
      <c r="E60" s="37"/>
      <c r="F60" s="37"/>
      <c r="G60" s="37"/>
      <c r="H60" s="37">
        <f t="shared" si="11"/>
        <v>0</v>
      </c>
      <c r="I60" s="37">
        <f t="shared" si="11"/>
        <v>0</v>
      </c>
    </row>
    <row r="61" spans="1:9" s="39" customFormat="1" x14ac:dyDescent="0.25">
      <c r="A61" s="35">
        <v>3</v>
      </c>
      <c r="B61" s="41"/>
      <c r="C61" s="35" t="s">
        <v>12</v>
      </c>
      <c r="D61" s="35"/>
      <c r="E61" s="37"/>
      <c r="F61" s="37"/>
      <c r="G61" s="37"/>
      <c r="H61" s="37">
        <f t="shared" si="11"/>
        <v>0</v>
      </c>
      <c r="I61" s="37">
        <f t="shared" si="11"/>
        <v>0</v>
      </c>
    </row>
  </sheetData>
  <mergeCells count="6">
    <mergeCell ref="G2:I2"/>
    <mergeCell ref="D7:E7"/>
    <mergeCell ref="F7:G7"/>
    <mergeCell ref="H7:I7"/>
    <mergeCell ref="A5:I5"/>
    <mergeCell ref="B3:E3"/>
  </mergeCells>
  <conditionalFormatting sqref="B48:B55">
    <cfRule type="cellIs" dxfId="7"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4" zoomScaleNormal="100" workbookViewId="0">
      <selection activeCell="G27" sqref="G27"/>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710937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0" t="s">
        <v>1</v>
      </c>
      <c r="H2" s="90"/>
      <c r="I2" s="90"/>
    </row>
    <row r="3" spans="1:10" s="6" customFormat="1" ht="33.75" customHeight="1" thickBot="1" x14ac:dyDescent="0.35">
      <c r="A3" s="4"/>
      <c r="B3" s="96" t="s">
        <v>246</v>
      </c>
      <c r="C3" s="96"/>
      <c r="D3" s="96"/>
      <c r="E3" s="96"/>
      <c r="F3" s="8"/>
    </row>
    <row r="4" spans="1:10" s="10" customFormat="1" ht="17.25" customHeight="1" x14ac:dyDescent="0.25">
      <c r="A4" s="4"/>
      <c r="B4" s="9" t="s">
        <v>2</v>
      </c>
      <c r="E4" s="11"/>
      <c r="F4" s="8"/>
      <c r="G4" s="12"/>
      <c r="H4" s="12"/>
      <c r="I4" s="12"/>
      <c r="J4" s="12"/>
    </row>
    <row r="5" spans="1:10" s="6" customFormat="1" ht="54.95" customHeight="1" x14ac:dyDescent="0.25">
      <c r="A5" s="95" t="s">
        <v>270</v>
      </c>
      <c r="B5" s="95"/>
      <c r="C5" s="95"/>
      <c r="D5" s="95"/>
      <c r="E5" s="95"/>
      <c r="F5" s="95"/>
      <c r="G5" s="95"/>
      <c r="H5" s="95"/>
      <c r="I5" s="95"/>
    </row>
    <row r="6" spans="1:10" s="6" customFormat="1" ht="14.25" thickBot="1" x14ac:dyDescent="0.3">
      <c r="A6" s="4"/>
      <c r="B6" s="74"/>
      <c r="G6" s="13" t="s">
        <v>3</v>
      </c>
      <c r="H6" s="14"/>
    </row>
    <row r="7" spans="1:10" s="18" customFormat="1" ht="46.5" customHeight="1" thickBot="1" x14ac:dyDescent="0.3">
      <c r="A7" s="15"/>
      <c r="B7" s="16"/>
      <c r="C7" s="17"/>
      <c r="D7" s="91" t="s">
        <v>271</v>
      </c>
      <c r="E7" s="92"/>
      <c r="F7" s="91" t="s">
        <v>272</v>
      </c>
      <c r="G7" s="92"/>
      <c r="H7" s="93" t="s">
        <v>273</v>
      </c>
      <c r="I7" s="94"/>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26">
        <v>2</v>
      </c>
      <c r="C9" s="27">
        <v>3</v>
      </c>
      <c r="D9" s="28">
        <v>4</v>
      </c>
      <c r="E9" s="28">
        <v>5</v>
      </c>
      <c r="F9" s="28">
        <v>6</v>
      </c>
      <c r="G9" s="28">
        <v>7</v>
      </c>
      <c r="H9" s="28">
        <v>8</v>
      </c>
      <c r="I9" s="28">
        <v>9</v>
      </c>
    </row>
    <row r="10" spans="1:10" s="34" customFormat="1" ht="22.7" customHeight="1" x14ac:dyDescent="0.25">
      <c r="A10" s="30">
        <v>1</v>
      </c>
      <c r="B10" s="31" t="s">
        <v>9</v>
      </c>
      <c r="C10" s="32">
        <v>4212</v>
      </c>
      <c r="D10" s="32"/>
      <c r="E10" s="33">
        <f>SUM(E13:E15)</f>
        <v>0</v>
      </c>
      <c r="F10" s="33"/>
      <c r="G10" s="33">
        <f>SUM(G13:G15)</f>
        <v>1648</v>
      </c>
      <c r="H10" s="33">
        <f>F10-D10</f>
        <v>0</v>
      </c>
      <c r="I10" s="33">
        <f>G10-E10</f>
        <v>1648</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1" t="s">
        <v>9</v>
      </c>
      <c r="C13" s="35" t="s">
        <v>12</v>
      </c>
      <c r="D13" s="35"/>
      <c r="E13" s="37"/>
      <c r="F13" s="37"/>
      <c r="G13" s="37">
        <v>852.6</v>
      </c>
      <c r="H13" s="37">
        <f t="shared" ref="H13:I16" si="0">F13-D13</f>
        <v>0</v>
      </c>
      <c r="I13" s="37">
        <f t="shared" si="0"/>
        <v>852.6</v>
      </c>
    </row>
    <row r="14" spans="1:10" s="39" customFormat="1" x14ac:dyDescent="0.25">
      <c r="A14" s="35">
        <v>2</v>
      </c>
      <c r="B14" s="41" t="s">
        <v>38</v>
      </c>
      <c r="C14" s="35" t="s">
        <v>12</v>
      </c>
      <c r="D14" s="35"/>
      <c r="E14" s="37"/>
      <c r="F14" s="37"/>
      <c r="G14" s="37"/>
      <c r="H14" s="37">
        <f t="shared" si="0"/>
        <v>0</v>
      </c>
      <c r="I14" s="37">
        <f t="shared" si="0"/>
        <v>0</v>
      </c>
    </row>
    <row r="15" spans="1:10" s="39" customFormat="1" x14ac:dyDescent="0.25">
      <c r="A15" s="35">
        <v>3</v>
      </c>
      <c r="B15" s="41" t="s">
        <v>37</v>
      </c>
      <c r="C15" s="35" t="s">
        <v>12</v>
      </c>
      <c r="D15" s="35"/>
      <c r="E15" s="37"/>
      <c r="F15" s="37"/>
      <c r="G15" s="37">
        <v>795.4</v>
      </c>
      <c r="H15" s="37">
        <f t="shared" si="0"/>
        <v>0</v>
      </c>
      <c r="I15" s="37">
        <f t="shared" si="0"/>
        <v>795.4</v>
      </c>
    </row>
    <row r="16" spans="1:10" s="34" customFormat="1" ht="23.25" customHeight="1" x14ac:dyDescent="0.25">
      <c r="A16" s="30">
        <v>2</v>
      </c>
      <c r="B16" s="31" t="s">
        <v>13</v>
      </c>
      <c r="C16" s="32">
        <v>4213</v>
      </c>
      <c r="D16" s="32"/>
      <c r="E16" s="33">
        <f>SUM(E19:E21)</f>
        <v>0</v>
      </c>
      <c r="F16" s="33"/>
      <c r="G16" s="33">
        <f>SUM(G19:G21)</f>
        <v>143.1</v>
      </c>
      <c r="H16" s="33">
        <f t="shared" si="0"/>
        <v>0</v>
      </c>
      <c r="I16" s="33">
        <f t="shared" si="0"/>
        <v>143.1</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39</v>
      </c>
      <c r="C19" s="35" t="s">
        <v>12</v>
      </c>
      <c r="D19" s="35"/>
      <c r="E19" s="37"/>
      <c r="F19" s="37"/>
      <c r="G19" s="37">
        <v>143.1</v>
      </c>
      <c r="H19" s="37">
        <f t="shared" ref="H19:I22" si="1">F19-D19</f>
        <v>0</v>
      </c>
      <c r="I19" s="37">
        <f t="shared" si="1"/>
        <v>143.1</v>
      </c>
    </row>
    <row r="20" spans="1:9" s="39" customFormat="1" x14ac:dyDescent="0.25">
      <c r="A20" s="35">
        <v>2</v>
      </c>
      <c r="B20" s="41" t="s">
        <v>40</v>
      </c>
      <c r="C20" s="35" t="s">
        <v>12</v>
      </c>
      <c r="D20" s="35"/>
      <c r="E20" s="37"/>
      <c r="F20" s="37"/>
      <c r="G20" s="37"/>
      <c r="H20" s="37">
        <f t="shared" si="1"/>
        <v>0</v>
      </c>
      <c r="I20" s="37">
        <f t="shared" si="1"/>
        <v>0</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0</v>
      </c>
      <c r="F22" s="33"/>
      <c r="G22" s="33">
        <f>SUM(G25:G31)</f>
        <v>3286.4</v>
      </c>
      <c r="H22" s="33">
        <f t="shared" si="1"/>
        <v>0</v>
      </c>
      <c r="I22" s="33">
        <f t="shared" si="1"/>
        <v>3286.4</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41</v>
      </c>
      <c r="C25" s="35" t="s">
        <v>12</v>
      </c>
      <c r="D25" s="35"/>
      <c r="E25" s="37"/>
      <c r="F25" s="37"/>
      <c r="G25" s="37">
        <v>3190</v>
      </c>
      <c r="H25" s="37">
        <f t="shared" ref="H25:I31" si="2">F25-D25</f>
        <v>0</v>
      </c>
      <c r="I25" s="37">
        <f t="shared" si="2"/>
        <v>3190</v>
      </c>
    </row>
    <row r="26" spans="1:9" s="39" customFormat="1" ht="27" x14ac:dyDescent="0.25">
      <c r="A26" s="35">
        <v>2</v>
      </c>
      <c r="B26" s="49" t="s">
        <v>42</v>
      </c>
      <c r="C26" s="35" t="s">
        <v>12</v>
      </c>
      <c r="D26" s="35"/>
      <c r="E26" s="37"/>
      <c r="F26" s="37"/>
      <c r="G26" s="37">
        <v>50</v>
      </c>
      <c r="H26" s="37">
        <f t="shared" si="2"/>
        <v>0</v>
      </c>
      <c r="I26" s="37">
        <f t="shared" si="2"/>
        <v>50</v>
      </c>
    </row>
    <row r="27" spans="1:9" s="39" customFormat="1" ht="27" x14ac:dyDescent="0.25">
      <c r="A27" s="35">
        <v>3</v>
      </c>
      <c r="B27" s="49" t="s">
        <v>43</v>
      </c>
      <c r="C27" s="35" t="s">
        <v>12</v>
      </c>
      <c r="D27" s="35"/>
      <c r="E27" s="37"/>
      <c r="F27" s="37"/>
      <c r="G27" s="37">
        <v>46.4</v>
      </c>
      <c r="H27" s="37">
        <f t="shared" si="2"/>
        <v>0</v>
      </c>
      <c r="I27" s="37">
        <f t="shared" si="2"/>
        <v>46.4</v>
      </c>
    </row>
    <row r="28" spans="1:9" s="39" customFormat="1" x14ac:dyDescent="0.25">
      <c r="A28" s="35">
        <v>4</v>
      </c>
      <c r="B28" s="49" t="s">
        <v>44</v>
      </c>
      <c r="C28" s="35" t="s">
        <v>12</v>
      </c>
      <c r="D28" s="35"/>
      <c r="E28" s="37"/>
      <c r="F28" s="37"/>
      <c r="G28" s="37"/>
      <c r="H28" s="37">
        <f t="shared" si="2"/>
        <v>0</v>
      </c>
      <c r="I28" s="37">
        <f t="shared" si="2"/>
        <v>0</v>
      </c>
    </row>
    <row r="29" spans="1:9" s="39" customFormat="1" x14ac:dyDescent="0.25">
      <c r="A29" s="35">
        <v>5</v>
      </c>
      <c r="B29" s="49" t="s">
        <v>45</v>
      </c>
      <c r="C29" s="35" t="s">
        <v>12</v>
      </c>
      <c r="D29" s="35"/>
      <c r="E29" s="37"/>
      <c r="F29" s="37"/>
      <c r="G29" s="37"/>
      <c r="H29" s="37">
        <f t="shared" si="2"/>
        <v>0</v>
      </c>
      <c r="I29" s="37">
        <f t="shared" si="2"/>
        <v>0</v>
      </c>
    </row>
    <row r="30" spans="1:9" s="39" customFormat="1" x14ac:dyDescent="0.25">
      <c r="A30" s="35">
        <v>6</v>
      </c>
      <c r="B30" s="49" t="s">
        <v>46</v>
      </c>
      <c r="C30" s="35" t="s">
        <v>12</v>
      </c>
      <c r="D30" s="35"/>
      <c r="E30" s="37"/>
      <c r="F30" s="37"/>
      <c r="G30" s="37"/>
      <c r="H30" s="37">
        <f t="shared" si="2"/>
        <v>0</v>
      </c>
      <c r="I30" s="37">
        <f t="shared" si="2"/>
        <v>0</v>
      </c>
    </row>
    <row r="31" spans="1:9" s="39" customFormat="1" ht="27" x14ac:dyDescent="0.25">
      <c r="A31" s="35">
        <v>7</v>
      </c>
      <c r="B31" s="49" t="s">
        <v>47</v>
      </c>
      <c r="C31" s="35" t="s">
        <v>12</v>
      </c>
      <c r="D31" s="35"/>
      <c r="E31" s="37"/>
      <c r="F31" s="37"/>
      <c r="G31" s="37"/>
      <c r="H31" s="37">
        <f t="shared" si="2"/>
        <v>0</v>
      </c>
      <c r="I31" s="37">
        <f t="shared" si="2"/>
        <v>0</v>
      </c>
    </row>
    <row r="32" spans="1:9" s="34" customFormat="1" ht="23.25" customHeight="1" x14ac:dyDescent="0.25">
      <c r="A32" s="30">
        <v>4</v>
      </c>
      <c r="B32" s="31" t="s">
        <v>15</v>
      </c>
      <c r="C32" s="32">
        <v>4231</v>
      </c>
      <c r="D32" s="32"/>
      <c r="E32" s="33">
        <f>SUM(E35:E37)</f>
        <v>0</v>
      </c>
      <c r="F32" s="33"/>
      <c r="G32" s="33">
        <f>SUM(G35:G37)</f>
        <v>0</v>
      </c>
      <c r="H32" s="33">
        <f t="shared" ref="H32:I32" si="3">F32-D32</f>
        <v>0</v>
      </c>
      <c r="I32" s="33">
        <f t="shared" si="3"/>
        <v>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15</v>
      </c>
      <c r="C35" s="35" t="s">
        <v>12</v>
      </c>
      <c r="D35" s="35"/>
      <c r="E35" s="37"/>
      <c r="F35" s="37"/>
      <c r="G35" s="37"/>
      <c r="H35" s="37">
        <f t="shared" ref="H35:I37" si="4">F35-D35</f>
        <v>0</v>
      </c>
      <c r="I35" s="37">
        <f t="shared" si="4"/>
        <v>0</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20</v>
      </c>
      <c r="C38" s="32">
        <v>4235</v>
      </c>
      <c r="D38" s="32"/>
      <c r="E38" s="33">
        <f>SUM(E41:E43)</f>
        <v>0</v>
      </c>
      <c r="F38" s="33"/>
      <c r="G38" s="33">
        <f>SUM(G41:G43)</f>
        <v>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20</v>
      </c>
      <c r="C41" s="35" t="s">
        <v>12</v>
      </c>
      <c r="D41" s="35"/>
      <c r="E41" s="37"/>
      <c r="F41" s="37"/>
      <c r="G41" s="37"/>
      <c r="H41" s="37">
        <f t="shared" ref="H41:I43" si="6">F41-D41</f>
        <v>0</v>
      </c>
      <c r="I41" s="37">
        <f t="shared" si="6"/>
        <v>0</v>
      </c>
    </row>
    <row r="42" spans="1:9" s="39" customFormat="1" x14ac:dyDescent="0.25">
      <c r="A42" s="35">
        <v>2</v>
      </c>
      <c r="B42" s="41"/>
      <c r="C42" s="35" t="s">
        <v>12</v>
      </c>
      <c r="D42" s="35"/>
      <c r="E42" s="37"/>
      <c r="F42" s="37"/>
      <c r="G42" s="37"/>
      <c r="H42" s="37">
        <f t="shared" si="6"/>
        <v>0</v>
      </c>
      <c r="I42" s="37">
        <f t="shared" si="6"/>
        <v>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19</v>
      </c>
      <c r="C44" s="32" t="s">
        <v>18</v>
      </c>
      <c r="D44" s="32"/>
      <c r="E44" s="33">
        <f>SUM(E47:E55)</f>
        <v>0</v>
      </c>
      <c r="F44" s="33"/>
      <c r="G44" s="33">
        <f>SUM(G47:G55)</f>
        <v>0</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62</v>
      </c>
      <c r="C47" s="35" t="s">
        <v>12</v>
      </c>
      <c r="D47" s="35"/>
      <c r="E47" s="37"/>
      <c r="F47" s="37"/>
      <c r="G47" s="37"/>
      <c r="H47" s="37">
        <f t="shared" ref="H47:I55" si="8">F47-D47</f>
        <v>0</v>
      </c>
      <c r="I47" s="37">
        <f t="shared" si="8"/>
        <v>0</v>
      </c>
    </row>
    <row r="48" spans="1:9" s="39" customFormat="1" x14ac:dyDescent="0.25">
      <c r="A48" s="54">
        <v>2</v>
      </c>
      <c r="B48" s="56" t="s">
        <v>78</v>
      </c>
      <c r="C48" s="35" t="s">
        <v>12</v>
      </c>
      <c r="D48" s="35"/>
      <c r="E48" s="37"/>
      <c r="F48" s="37"/>
      <c r="G48" s="37"/>
      <c r="H48" s="37">
        <f t="shared" si="8"/>
        <v>0</v>
      </c>
      <c r="I48" s="37">
        <f t="shared" si="8"/>
        <v>0</v>
      </c>
    </row>
    <row r="49" spans="1:9" s="39" customFormat="1" x14ac:dyDescent="0.25">
      <c r="A49" s="54">
        <v>3</v>
      </c>
      <c r="B49" s="56" t="s">
        <v>64</v>
      </c>
      <c r="C49" s="35" t="s">
        <v>12</v>
      </c>
      <c r="D49" s="35"/>
      <c r="E49" s="37"/>
      <c r="F49" s="37"/>
      <c r="G49" s="37"/>
      <c r="H49" s="37">
        <f t="shared" si="8"/>
        <v>0</v>
      </c>
      <c r="I49" s="37">
        <f t="shared" si="8"/>
        <v>0</v>
      </c>
    </row>
    <row r="50" spans="1:9" s="39" customFormat="1" ht="27" x14ac:dyDescent="0.25">
      <c r="A50" s="54">
        <v>4</v>
      </c>
      <c r="B50" s="56" t="s">
        <v>65</v>
      </c>
      <c r="C50" s="35" t="s">
        <v>12</v>
      </c>
      <c r="D50" s="35"/>
      <c r="E50" s="37"/>
      <c r="F50" s="37"/>
      <c r="G50" s="37"/>
      <c r="H50" s="37">
        <f t="shared" si="8"/>
        <v>0</v>
      </c>
      <c r="I50" s="37">
        <f t="shared" si="8"/>
        <v>0</v>
      </c>
    </row>
    <row r="51" spans="1:9" s="39" customFormat="1" ht="27" x14ac:dyDescent="0.25">
      <c r="A51" s="54">
        <v>5</v>
      </c>
      <c r="B51" s="56" t="s">
        <v>66</v>
      </c>
      <c r="C51" s="35" t="s">
        <v>12</v>
      </c>
      <c r="D51" s="35"/>
      <c r="E51" s="37"/>
      <c r="F51" s="37"/>
      <c r="G51" s="37"/>
      <c r="H51" s="37">
        <f t="shared" si="8"/>
        <v>0</v>
      </c>
      <c r="I51" s="37">
        <f t="shared" si="8"/>
        <v>0</v>
      </c>
    </row>
    <row r="52" spans="1:9" s="39" customFormat="1" x14ac:dyDescent="0.25">
      <c r="A52" s="54">
        <v>6</v>
      </c>
      <c r="B52" s="56" t="s">
        <v>67</v>
      </c>
      <c r="C52" s="35" t="s">
        <v>12</v>
      </c>
      <c r="D52" s="35"/>
      <c r="E52" s="37"/>
      <c r="F52" s="37"/>
      <c r="G52" s="37"/>
      <c r="H52" s="37">
        <f t="shared" si="8"/>
        <v>0</v>
      </c>
      <c r="I52" s="37">
        <f t="shared" si="8"/>
        <v>0</v>
      </c>
    </row>
    <row r="53" spans="1:9" s="39" customFormat="1" ht="27" x14ac:dyDescent="0.25">
      <c r="A53" s="54">
        <v>7</v>
      </c>
      <c r="B53" s="56" t="s">
        <v>68</v>
      </c>
      <c r="C53" s="35" t="s">
        <v>12</v>
      </c>
      <c r="D53" s="35"/>
      <c r="E53" s="37"/>
      <c r="F53" s="37"/>
      <c r="G53" s="37"/>
      <c r="H53" s="37">
        <f t="shared" si="8"/>
        <v>0</v>
      </c>
      <c r="I53" s="37">
        <f t="shared" si="8"/>
        <v>0</v>
      </c>
    </row>
    <row r="54" spans="1:9" s="39" customFormat="1" ht="27" x14ac:dyDescent="0.25">
      <c r="A54" s="54">
        <v>8</v>
      </c>
      <c r="B54" s="56" t="s">
        <v>69</v>
      </c>
      <c r="C54" s="35" t="s">
        <v>12</v>
      </c>
      <c r="D54" s="35"/>
      <c r="E54" s="37"/>
      <c r="F54" s="37"/>
      <c r="G54" s="37"/>
      <c r="H54" s="37">
        <f t="shared" si="8"/>
        <v>0</v>
      </c>
      <c r="I54" s="37">
        <f t="shared" si="8"/>
        <v>0</v>
      </c>
    </row>
    <row r="55" spans="1:9" s="39" customFormat="1" ht="27" x14ac:dyDescent="0.25">
      <c r="A55" s="54">
        <v>9</v>
      </c>
      <c r="B55" s="56" t="s">
        <v>70</v>
      </c>
      <c r="C55" s="35" t="s">
        <v>12</v>
      </c>
      <c r="D55" s="35"/>
      <c r="E55" s="37"/>
      <c r="F55" s="37"/>
      <c r="G55" s="37"/>
      <c r="H55" s="37">
        <f t="shared" si="8"/>
        <v>0</v>
      </c>
      <c r="I55" s="37">
        <f t="shared" si="8"/>
        <v>0</v>
      </c>
    </row>
    <row r="56" spans="1:9" s="34" customFormat="1" ht="23.25" customHeight="1" x14ac:dyDescent="0.25">
      <c r="A56" s="30">
        <v>7</v>
      </c>
      <c r="B56" s="46" t="s">
        <v>29</v>
      </c>
      <c r="C56" s="32" t="s">
        <v>28</v>
      </c>
      <c r="D56" s="32"/>
      <c r="E56" s="33">
        <f>SUM(E59:E61)</f>
        <v>0</v>
      </c>
      <c r="F56" s="33"/>
      <c r="G56" s="33">
        <f>SUM(G59:G61)</f>
        <v>0</v>
      </c>
      <c r="H56" s="33">
        <f t="shared" ref="H56:I56" si="9">F56-D56</f>
        <v>0</v>
      </c>
      <c r="I56" s="33">
        <f t="shared" si="9"/>
        <v>0</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73</v>
      </c>
      <c r="C59" s="35" t="s">
        <v>12</v>
      </c>
      <c r="D59" s="35"/>
      <c r="E59" s="37"/>
      <c r="F59" s="37"/>
      <c r="G59" s="37"/>
      <c r="H59" s="37">
        <f t="shared" ref="H59:I61" si="10">F59-D59</f>
        <v>0</v>
      </c>
      <c r="I59" s="37">
        <f t="shared" si="10"/>
        <v>0</v>
      </c>
    </row>
    <row r="60" spans="1:9" s="39" customFormat="1" x14ac:dyDescent="0.25">
      <c r="A60" s="35">
        <v>2</v>
      </c>
      <c r="B60" s="41" t="s">
        <v>79</v>
      </c>
      <c r="C60" s="35" t="s">
        <v>12</v>
      </c>
      <c r="D60" s="35"/>
      <c r="E60" s="37"/>
      <c r="F60" s="37"/>
      <c r="G60" s="37"/>
      <c r="H60" s="37">
        <f t="shared" si="10"/>
        <v>0</v>
      </c>
      <c r="I60" s="37">
        <f t="shared" si="10"/>
        <v>0</v>
      </c>
    </row>
    <row r="61" spans="1:9" s="39" customFormat="1" x14ac:dyDescent="0.25">
      <c r="A61" s="35">
        <v>3</v>
      </c>
      <c r="B61" s="41"/>
      <c r="C61" s="35" t="s">
        <v>12</v>
      </c>
      <c r="D61" s="35"/>
      <c r="E61" s="37"/>
      <c r="F61" s="37"/>
      <c r="G61" s="37"/>
      <c r="H61" s="37">
        <f t="shared" si="10"/>
        <v>0</v>
      </c>
      <c r="I61" s="37">
        <f t="shared" si="10"/>
        <v>0</v>
      </c>
    </row>
  </sheetData>
  <mergeCells count="6">
    <mergeCell ref="G2:I2"/>
    <mergeCell ref="D7:E7"/>
    <mergeCell ref="F7:G7"/>
    <mergeCell ref="H7:I7"/>
    <mergeCell ref="A5:I5"/>
    <mergeCell ref="B3:E3"/>
  </mergeCells>
  <conditionalFormatting sqref="B48:B55">
    <cfRule type="cellIs" dxfId="6"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workbookViewId="0">
      <selection activeCell="G27" sqref="G27"/>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570312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0" t="s">
        <v>1</v>
      </c>
      <c r="H2" s="90"/>
      <c r="I2" s="90"/>
    </row>
    <row r="3" spans="1:10" s="6" customFormat="1" ht="33.75" customHeight="1" thickBot="1" x14ac:dyDescent="0.35">
      <c r="A3" s="4"/>
      <c r="B3" s="96" t="s">
        <v>245</v>
      </c>
      <c r="C3" s="96"/>
      <c r="D3" s="96"/>
      <c r="E3" s="96"/>
      <c r="F3" s="8"/>
    </row>
    <row r="4" spans="1:10" s="10" customFormat="1" ht="17.25" customHeight="1" x14ac:dyDescent="0.25">
      <c r="A4" s="4"/>
      <c r="B4" s="9" t="s">
        <v>2</v>
      </c>
      <c r="E4" s="11"/>
      <c r="F4" s="8"/>
      <c r="G4" s="12"/>
      <c r="H4" s="12"/>
      <c r="I4" s="12"/>
      <c r="J4" s="12"/>
    </row>
    <row r="5" spans="1:10" s="6" customFormat="1" ht="54.95" customHeight="1" x14ac:dyDescent="0.25">
      <c r="A5" s="95" t="s">
        <v>270</v>
      </c>
      <c r="B5" s="95"/>
      <c r="C5" s="95"/>
      <c r="D5" s="95"/>
      <c r="E5" s="95"/>
      <c r="F5" s="95"/>
      <c r="G5" s="95"/>
      <c r="H5" s="95"/>
      <c r="I5" s="95"/>
    </row>
    <row r="6" spans="1:10" s="6" customFormat="1" ht="14.25" thickBot="1" x14ac:dyDescent="0.3">
      <c r="A6" s="4"/>
      <c r="B6" s="74"/>
      <c r="G6" s="13" t="s">
        <v>3</v>
      </c>
      <c r="H6" s="14"/>
    </row>
    <row r="7" spans="1:10" s="18" customFormat="1" ht="46.5" customHeight="1" thickBot="1" x14ac:dyDescent="0.3">
      <c r="A7" s="15"/>
      <c r="B7" s="16"/>
      <c r="C7" s="17"/>
      <c r="D7" s="91" t="s">
        <v>271</v>
      </c>
      <c r="E7" s="92"/>
      <c r="F7" s="91" t="s">
        <v>272</v>
      </c>
      <c r="G7" s="92"/>
      <c r="H7" s="93" t="s">
        <v>273</v>
      </c>
      <c r="I7" s="94"/>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26">
        <v>2</v>
      </c>
      <c r="C9" s="27">
        <v>3</v>
      </c>
      <c r="D9" s="28">
        <v>4</v>
      </c>
      <c r="E9" s="28">
        <v>5</v>
      </c>
      <c r="F9" s="28">
        <v>6</v>
      </c>
      <c r="G9" s="28">
        <v>7</v>
      </c>
      <c r="H9" s="28">
        <v>8</v>
      </c>
      <c r="I9" s="28">
        <v>9</v>
      </c>
    </row>
    <row r="10" spans="1:10" s="34" customFormat="1" ht="22.7" customHeight="1" x14ac:dyDescent="0.25">
      <c r="A10" s="30">
        <v>1</v>
      </c>
      <c r="B10" s="31" t="s">
        <v>9</v>
      </c>
      <c r="C10" s="32">
        <v>4212</v>
      </c>
      <c r="D10" s="32"/>
      <c r="E10" s="33">
        <f>SUM(E13:E15)</f>
        <v>0</v>
      </c>
      <c r="F10" s="33"/>
      <c r="G10" s="33">
        <f>SUM(G13:G15)</f>
        <v>1686.1</v>
      </c>
      <c r="H10" s="33">
        <f>F10-D10</f>
        <v>0</v>
      </c>
      <c r="I10" s="33">
        <f>G10-E10</f>
        <v>1686.1</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1" t="s">
        <v>9</v>
      </c>
      <c r="C13" s="35" t="s">
        <v>12</v>
      </c>
      <c r="D13" s="35"/>
      <c r="E13" s="37"/>
      <c r="F13" s="37"/>
      <c r="G13" s="37">
        <v>706.7</v>
      </c>
      <c r="H13" s="37">
        <f t="shared" ref="H13:I16" si="0">F13-D13</f>
        <v>0</v>
      </c>
      <c r="I13" s="37">
        <f t="shared" si="0"/>
        <v>706.7</v>
      </c>
    </row>
    <row r="14" spans="1:10" s="39" customFormat="1" x14ac:dyDescent="0.25">
      <c r="A14" s="35">
        <v>2</v>
      </c>
      <c r="B14" s="41" t="s">
        <v>38</v>
      </c>
      <c r="C14" s="35" t="s">
        <v>12</v>
      </c>
      <c r="D14" s="35"/>
      <c r="E14" s="37"/>
      <c r="F14" s="37"/>
      <c r="G14" s="37"/>
      <c r="H14" s="37">
        <f t="shared" si="0"/>
        <v>0</v>
      </c>
      <c r="I14" s="37">
        <f t="shared" si="0"/>
        <v>0</v>
      </c>
    </row>
    <row r="15" spans="1:10" s="39" customFormat="1" x14ac:dyDescent="0.25">
      <c r="A15" s="35">
        <v>3</v>
      </c>
      <c r="B15" s="41" t="s">
        <v>37</v>
      </c>
      <c r="C15" s="35" t="s">
        <v>12</v>
      </c>
      <c r="D15" s="35"/>
      <c r="E15" s="37"/>
      <c r="F15" s="37"/>
      <c r="G15" s="37">
        <v>979.4</v>
      </c>
      <c r="H15" s="37">
        <f t="shared" si="0"/>
        <v>0</v>
      </c>
      <c r="I15" s="37">
        <f t="shared" si="0"/>
        <v>979.4</v>
      </c>
    </row>
    <row r="16" spans="1:10" s="34" customFormat="1" ht="23.25" customHeight="1" x14ac:dyDescent="0.25">
      <c r="A16" s="30">
        <v>2</v>
      </c>
      <c r="B16" s="31" t="s">
        <v>13</v>
      </c>
      <c r="C16" s="32">
        <v>4213</v>
      </c>
      <c r="D16" s="32"/>
      <c r="E16" s="33">
        <f>SUM(E19:E21)</f>
        <v>0</v>
      </c>
      <c r="F16" s="33"/>
      <c r="G16" s="33">
        <f>SUM(G19:G21)</f>
        <v>183.6</v>
      </c>
      <c r="H16" s="33">
        <f t="shared" si="0"/>
        <v>0</v>
      </c>
      <c r="I16" s="33">
        <f t="shared" si="0"/>
        <v>183.6</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39</v>
      </c>
      <c r="C19" s="35" t="s">
        <v>12</v>
      </c>
      <c r="D19" s="35"/>
      <c r="E19" s="37"/>
      <c r="F19" s="37"/>
      <c r="G19" s="37">
        <v>183.6</v>
      </c>
      <c r="H19" s="37">
        <f t="shared" ref="H19:I22" si="1">F19-D19</f>
        <v>0</v>
      </c>
      <c r="I19" s="37">
        <f t="shared" si="1"/>
        <v>183.6</v>
      </c>
    </row>
    <row r="20" spans="1:9" s="39" customFormat="1" x14ac:dyDescent="0.25">
      <c r="A20" s="35">
        <v>2</v>
      </c>
      <c r="B20" s="41" t="s">
        <v>40</v>
      </c>
      <c r="C20" s="35" t="s">
        <v>12</v>
      </c>
      <c r="D20" s="35"/>
      <c r="E20" s="37"/>
      <c r="F20" s="37"/>
      <c r="G20" s="37"/>
      <c r="H20" s="37">
        <f>F20-D20</f>
        <v>0</v>
      </c>
      <c r="I20" s="37">
        <f t="shared" si="1"/>
        <v>0</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0</v>
      </c>
      <c r="F22" s="33"/>
      <c r="G22" s="33">
        <f>SUM(G25:G31)</f>
        <v>4750</v>
      </c>
      <c r="H22" s="33">
        <f t="shared" si="1"/>
        <v>0</v>
      </c>
      <c r="I22" s="33">
        <f t="shared" si="1"/>
        <v>4750</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41</v>
      </c>
      <c r="C25" s="35" t="s">
        <v>12</v>
      </c>
      <c r="D25" s="35"/>
      <c r="E25" s="37"/>
      <c r="F25" s="37"/>
      <c r="G25" s="37">
        <v>4648.2</v>
      </c>
      <c r="H25" s="37">
        <f t="shared" ref="H25:I31" si="2">F25-D25</f>
        <v>0</v>
      </c>
      <c r="I25" s="37">
        <f t="shared" si="2"/>
        <v>4648.2</v>
      </c>
    </row>
    <row r="26" spans="1:9" s="39" customFormat="1" ht="27" x14ac:dyDescent="0.25">
      <c r="A26" s="35">
        <v>2</v>
      </c>
      <c r="B26" s="49" t="s">
        <v>42</v>
      </c>
      <c r="C26" s="35" t="s">
        <v>12</v>
      </c>
      <c r="D26" s="35"/>
      <c r="E26" s="37"/>
      <c r="F26" s="37"/>
      <c r="G26" s="37">
        <v>50</v>
      </c>
      <c r="H26" s="37">
        <f t="shared" si="2"/>
        <v>0</v>
      </c>
      <c r="I26" s="37">
        <f t="shared" si="2"/>
        <v>50</v>
      </c>
    </row>
    <row r="27" spans="1:9" s="39" customFormat="1" ht="27" x14ac:dyDescent="0.25">
      <c r="A27" s="35">
        <v>3</v>
      </c>
      <c r="B27" s="49" t="s">
        <v>43</v>
      </c>
      <c r="C27" s="35" t="s">
        <v>12</v>
      </c>
      <c r="D27" s="35"/>
      <c r="E27" s="37"/>
      <c r="F27" s="37"/>
      <c r="G27" s="37">
        <v>51.8</v>
      </c>
      <c r="H27" s="37">
        <f t="shared" si="2"/>
        <v>0</v>
      </c>
      <c r="I27" s="37">
        <f t="shared" si="2"/>
        <v>51.8</v>
      </c>
    </row>
    <row r="28" spans="1:9" s="39" customFormat="1" x14ac:dyDescent="0.25">
      <c r="A28" s="35">
        <v>4</v>
      </c>
      <c r="B28" s="49" t="s">
        <v>44</v>
      </c>
      <c r="C28" s="35" t="s">
        <v>12</v>
      </c>
      <c r="D28" s="35"/>
      <c r="E28" s="37"/>
      <c r="F28" s="37"/>
      <c r="G28" s="37"/>
      <c r="H28" s="37">
        <f t="shared" si="2"/>
        <v>0</v>
      </c>
      <c r="I28" s="37">
        <f t="shared" si="2"/>
        <v>0</v>
      </c>
    </row>
    <row r="29" spans="1:9" s="39" customFormat="1" x14ac:dyDescent="0.25">
      <c r="A29" s="35">
        <v>5</v>
      </c>
      <c r="B29" s="49" t="s">
        <v>45</v>
      </c>
      <c r="C29" s="35" t="s">
        <v>12</v>
      </c>
      <c r="D29" s="35"/>
      <c r="E29" s="37"/>
      <c r="F29" s="37"/>
      <c r="G29" s="37"/>
      <c r="H29" s="37">
        <f t="shared" si="2"/>
        <v>0</v>
      </c>
      <c r="I29" s="37">
        <f t="shared" si="2"/>
        <v>0</v>
      </c>
    </row>
    <row r="30" spans="1:9" s="39" customFormat="1" x14ac:dyDescent="0.25">
      <c r="A30" s="35">
        <v>6</v>
      </c>
      <c r="B30" s="49" t="s">
        <v>46</v>
      </c>
      <c r="C30" s="35" t="s">
        <v>12</v>
      </c>
      <c r="D30" s="35"/>
      <c r="E30" s="37"/>
      <c r="F30" s="37"/>
      <c r="G30" s="37"/>
      <c r="H30" s="37">
        <f t="shared" si="2"/>
        <v>0</v>
      </c>
      <c r="I30" s="37">
        <f t="shared" si="2"/>
        <v>0</v>
      </c>
    </row>
    <row r="31" spans="1:9" s="39" customFormat="1" ht="27" x14ac:dyDescent="0.25">
      <c r="A31" s="35">
        <v>7</v>
      </c>
      <c r="B31" s="49" t="s">
        <v>47</v>
      </c>
      <c r="C31" s="35" t="s">
        <v>12</v>
      </c>
      <c r="D31" s="35"/>
      <c r="E31" s="37"/>
      <c r="F31" s="37"/>
      <c r="G31" s="37"/>
      <c r="H31" s="37">
        <f t="shared" si="2"/>
        <v>0</v>
      </c>
      <c r="I31" s="37">
        <f t="shared" si="2"/>
        <v>0</v>
      </c>
    </row>
    <row r="32" spans="1:9" s="34" customFormat="1" ht="23.25" customHeight="1" x14ac:dyDescent="0.25">
      <c r="A32" s="30">
        <v>4</v>
      </c>
      <c r="B32" s="31" t="s">
        <v>15</v>
      </c>
      <c r="C32" s="32">
        <v>4231</v>
      </c>
      <c r="D32" s="32"/>
      <c r="E32" s="33">
        <f>SUM(E35:E37)</f>
        <v>0</v>
      </c>
      <c r="F32" s="33"/>
      <c r="G32" s="33">
        <f>SUM(G35:G37)</f>
        <v>0</v>
      </c>
      <c r="H32" s="33">
        <f t="shared" ref="H32:I32" si="3">F32-D32</f>
        <v>0</v>
      </c>
      <c r="I32" s="33">
        <f t="shared" si="3"/>
        <v>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15</v>
      </c>
      <c r="C35" s="35" t="s">
        <v>12</v>
      </c>
      <c r="D35" s="35"/>
      <c r="E35" s="37"/>
      <c r="F35" s="37"/>
      <c r="G35" s="37"/>
      <c r="H35" s="37">
        <f t="shared" ref="H35:I37" si="4">F35-D35</f>
        <v>0</v>
      </c>
      <c r="I35" s="37">
        <f t="shared" si="4"/>
        <v>0</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20</v>
      </c>
      <c r="C38" s="32">
        <v>4235</v>
      </c>
      <c r="D38" s="32"/>
      <c r="E38" s="33">
        <f>SUM(E41:E43)</f>
        <v>0</v>
      </c>
      <c r="F38" s="33"/>
      <c r="G38" s="33">
        <f>SUM(G41:G43)</f>
        <v>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20</v>
      </c>
      <c r="C41" s="35" t="s">
        <v>12</v>
      </c>
      <c r="D41" s="35"/>
      <c r="E41" s="37"/>
      <c r="F41" s="37"/>
      <c r="G41" s="37"/>
      <c r="H41" s="37">
        <f t="shared" ref="H41:I43" si="6">F41-D41</f>
        <v>0</v>
      </c>
      <c r="I41" s="37">
        <f t="shared" si="6"/>
        <v>0</v>
      </c>
    </row>
    <row r="42" spans="1:9" s="39" customFormat="1" x14ac:dyDescent="0.25">
      <c r="A42" s="35">
        <v>2</v>
      </c>
      <c r="B42" s="41"/>
      <c r="C42" s="35" t="s">
        <v>12</v>
      </c>
      <c r="D42" s="35"/>
      <c r="E42" s="37"/>
      <c r="F42" s="37"/>
      <c r="G42" s="37"/>
      <c r="H42" s="37">
        <f t="shared" si="6"/>
        <v>0</v>
      </c>
      <c r="I42" s="37">
        <f t="shared" si="6"/>
        <v>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19</v>
      </c>
      <c r="C44" s="32" t="s">
        <v>18</v>
      </c>
      <c r="D44" s="32"/>
      <c r="E44" s="33">
        <f>SUM(E47:E55)</f>
        <v>0</v>
      </c>
      <c r="F44" s="33"/>
      <c r="G44" s="33">
        <f>SUM(G47:G55)</f>
        <v>0</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62</v>
      </c>
      <c r="C47" s="35" t="s">
        <v>12</v>
      </c>
      <c r="D47" s="35"/>
      <c r="E47" s="37"/>
      <c r="F47" s="37"/>
      <c r="G47" s="37"/>
      <c r="H47" s="37">
        <f t="shared" ref="H47:I55" si="8">F47-D47</f>
        <v>0</v>
      </c>
      <c r="I47" s="37">
        <f t="shared" si="8"/>
        <v>0</v>
      </c>
    </row>
    <row r="48" spans="1:9" s="39" customFormat="1" x14ac:dyDescent="0.25">
      <c r="A48" s="54">
        <v>2</v>
      </c>
      <c r="B48" s="56" t="s">
        <v>78</v>
      </c>
      <c r="C48" s="35" t="s">
        <v>12</v>
      </c>
      <c r="D48" s="35"/>
      <c r="E48" s="37"/>
      <c r="F48" s="37"/>
      <c r="G48" s="37"/>
      <c r="H48" s="37">
        <f t="shared" si="8"/>
        <v>0</v>
      </c>
      <c r="I48" s="37">
        <f t="shared" si="8"/>
        <v>0</v>
      </c>
    </row>
    <row r="49" spans="1:9" s="39" customFormat="1" x14ac:dyDescent="0.25">
      <c r="A49" s="54">
        <v>3</v>
      </c>
      <c r="B49" s="56" t="s">
        <v>64</v>
      </c>
      <c r="C49" s="35" t="s">
        <v>12</v>
      </c>
      <c r="D49" s="35"/>
      <c r="E49" s="37"/>
      <c r="F49" s="37"/>
      <c r="G49" s="37"/>
      <c r="H49" s="37">
        <f t="shared" si="8"/>
        <v>0</v>
      </c>
      <c r="I49" s="37">
        <f t="shared" si="8"/>
        <v>0</v>
      </c>
    </row>
    <row r="50" spans="1:9" s="39" customFormat="1" ht="27" x14ac:dyDescent="0.25">
      <c r="A50" s="54">
        <v>4</v>
      </c>
      <c r="B50" s="56" t="s">
        <v>65</v>
      </c>
      <c r="C50" s="35" t="s">
        <v>12</v>
      </c>
      <c r="D50" s="35"/>
      <c r="E50" s="37"/>
      <c r="F50" s="37"/>
      <c r="G50" s="37"/>
      <c r="H50" s="37">
        <f t="shared" si="8"/>
        <v>0</v>
      </c>
      <c r="I50" s="37">
        <f t="shared" si="8"/>
        <v>0</v>
      </c>
    </row>
    <row r="51" spans="1:9" s="39" customFormat="1" ht="27" x14ac:dyDescent="0.25">
      <c r="A51" s="54">
        <v>5</v>
      </c>
      <c r="B51" s="56" t="s">
        <v>66</v>
      </c>
      <c r="C51" s="35" t="s">
        <v>12</v>
      </c>
      <c r="D51" s="35"/>
      <c r="E51" s="37"/>
      <c r="F51" s="37"/>
      <c r="G51" s="37"/>
      <c r="H51" s="37">
        <f t="shared" si="8"/>
        <v>0</v>
      </c>
      <c r="I51" s="37">
        <f t="shared" si="8"/>
        <v>0</v>
      </c>
    </row>
    <row r="52" spans="1:9" s="39" customFormat="1" x14ac:dyDescent="0.25">
      <c r="A52" s="54">
        <v>6</v>
      </c>
      <c r="B52" s="56" t="s">
        <v>67</v>
      </c>
      <c r="C52" s="35" t="s">
        <v>12</v>
      </c>
      <c r="D52" s="35"/>
      <c r="E52" s="37"/>
      <c r="F52" s="37"/>
      <c r="G52" s="37"/>
      <c r="H52" s="37">
        <f t="shared" si="8"/>
        <v>0</v>
      </c>
      <c r="I52" s="37">
        <f t="shared" si="8"/>
        <v>0</v>
      </c>
    </row>
    <row r="53" spans="1:9" s="39" customFormat="1" ht="27" x14ac:dyDescent="0.25">
      <c r="A53" s="54">
        <v>7</v>
      </c>
      <c r="B53" s="56" t="s">
        <v>68</v>
      </c>
      <c r="C53" s="35" t="s">
        <v>12</v>
      </c>
      <c r="D53" s="35"/>
      <c r="E53" s="37"/>
      <c r="F53" s="37"/>
      <c r="G53" s="37"/>
      <c r="H53" s="37">
        <f t="shared" si="8"/>
        <v>0</v>
      </c>
      <c r="I53" s="37">
        <f t="shared" si="8"/>
        <v>0</v>
      </c>
    </row>
    <row r="54" spans="1:9" s="39" customFormat="1" ht="27" x14ac:dyDescent="0.25">
      <c r="A54" s="54">
        <v>8</v>
      </c>
      <c r="B54" s="56" t="s">
        <v>69</v>
      </c>
      <c r="C54" s="35" t="s">
        <v>12</v>
      </c>
      <c r="D54" s="35"/>
      <c r="E54" s="37"/>
      <c r="F54" s="37"/>
      <c r="G54" s="37"/>
      <c r="H54" s="37">
        <f t="shared" si="8"/>
        <v>0</v>
      </c>
      <c r="I54" s="37">
        <f t="shared" si="8"/>
        <v>0</v>
      </c>
    </row>
    <row r="55" spans="1:9" s="39" customFormat="1" ht="27" x14ac:dyDescent="0.25">
      <c r="A55" s="54">
        <v>9</v>
      </c>
      <c r="B55" s="56" t="s">
        <v>70</v>
      </c>
      <c r="C55" s="35" t="s">
        <v>12</v>
      </c>
      <c r="D55" s="35"/>
      <c r="E55" s="37"/>
      <c r="F55" s="37"/>
      <c r="G55" s="37"/>
      <c r="H55" s="37">
        <f t="shared" si="8"/>
        <v>0</v>
      </c>
      <c r="I55" s="37">
        <f t="shared" si="8"/>
        <v>0</v>
      </c>
    </row>
    <row r="56" spans="1:9" s="34" customFormat="1" ht="23.25" customHeight="1" x14ac:dyDescent="0.25">
      <c r="A56" s="30">
        <v>7</v>
      </c>
      <c r="B56" s="46" t="s">
        <v>29</v>
      </c>
      <c r="C56" s="32" t="s">
        <v>28</v>
      </c>
      <c r="D56" s="32"/>
      <c r="E56" s="33">
        <f>SUM(E59:E61)</f>
        <v>0</v>
      </c>
      <c r="F56" s="33"/>
      <c r="G56" s="33">
        <f>SUM(G59:G61)</f>
        <v>0</v>
      </c>
      <c r="H56" s="33">
        <f t="shared" ref="H56:I56" si="9">F56-D56</f>
        <v>0</v>
      </c>
      <c r="I56" s="33">
        <f t="shared" si="9"/>
        <v>0</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73</v>
      </c>
      <c r="C59" s="35" t="s">
        <v>12</v>
      </c>
      <c r="D59" s="35"/>
      <c r="E59" s="37"/>
      <c r="F59" s="37"/>
      <c r="G59" s="37"/>
      <c r="H59" s="37">
        <f t="shared" ref="H59:I61" si="10">F59-D59</f>
        <v>0</v>
      </c>
      <c r="I59" s="37">
        <f t="shared" si="10"/>
        <v>0</v>
      </c>
    </row>
    <row r="60" spans="1:9" s="39" customFormat="1" x14ac:dyDescent="0.25">
      <c r="A60" s="35">
        <v>2</v>
      </c>
      <c r="B60" s="41" t="s">
        <v>79</v>
      </c>
      <c r="C60" s="35" t="s">
        <v>12</v>
      </c>
      <c r="D60" s="35"/>
      <c r="E60" s="37"/>
      <c r="F60" s="37"/>
      <c r="G60" s="37"/>
      <c r="H60" s="37">
        <f t="shared" si="10"/>
        <v>0</v>
      </c>
      <c r="I60" s="37">
        <f t="shared" si="10"/>
        <v>0</v>
      </c>
    </row>
    <row r="61" spans="1:9" s="39" customFormat="1" x14ac:dyDescent="0.25">
      <c r="A61" s="35">
        <v>3</v>
      </c>
      <c r="B61" s="41"/>
      <c r="C61" s="35" t="s">
        <v>12</v>
      </c>
      <c r="D61" s="35"/>
      <c r="E61" s="37"/>
      <c r="F61" s="37"/>
      <c r="G61" s="37"/>
      <c r="H61" s="37">
        <f t="shared" si="10"/>
        <v>0</v>
      </c>
      <c r="I61" s="37">
        <f t="shared" si="10"/>
        <v>0</v>
      </c>
    </row>
  </sheetData>
  <mergeCells count="6">
    <mergeCell ref="G2:I2"/>
    <mergeCell ref="D7:E7"/>
    <mergeCell ref="F7:G7"/>
    <mergeCell ref="H7:I7"/>
    <mergeCell ref="A5:I5"/>
    <mergeCell ref="B3:E3"/>
  </mergeCells>
  <conditionalFormatting sqref="B48:B55">
    <cfRule type="cellIs" dxfId="5" priority="1" stopIfTrue="1" operator="equal">
      <formula>0</formula>
    </cfRule>
  </conditionalFormatting>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7" zoomScaleNormal="100" workbookViewId="0">
      <selection activeCell="G27" sqref="G27"/>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8554687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0" t="s">
        <v>1</v>
      </c>
      <c r="H2" s="90"/>
      <c r="I2" s="90"/>
    </row>
    <row r="3" spans="1:10" s="6" customFormat="1" ht="33.75" customHeight="1" thickBot="1" x14ac:dyDescent="0.35">
      <c r="A3" s="4"/>
      <c r="B3" s="96" t="s">
        <v>244</v>
      </c>
      <c r="C3" s="96"/>
      <c r="D3" s="96"/>
      <c r="E3" s="96"/>
      <c r="F3" s="8"/>
    </row>
    <row r="4" spans="1:10" s="10" customFormat="1" ht="17.25" customHeight="1" x14ac:dyDescent="0.25">
      <c r="A4" s="4"/>
      <c r="B4" s="9" t="s">
        <v>2</v>
      </c>
      <c r="E4" s="11"/>
      <c r="F4" s="8"/>
      <c r="G4" s="12"/>
      <c r="H4" s="12"/>
      <c r="I4" s="12"/>
      <c r="J4" s="12"/>
    </row>
    <row r="5" spans="1:10" s="6" customFormat="1" ht="54.95" customHeight="1" x14ac:dyDescent="0.25">
      <c r="A5" s="95" t="s">
        <v>270</v>
      </c>
      <c r="B5" s="95"/>
      <c r="C5" s="95"/>
      <c r="D5" s="95"/>
      <c r="E5" s="95"/>
      <c r="F5" s="95"/>
      <c r="G5" s="95"/>
      <c r="H5" s="95"/>
      <c r="I5" s="95"/>
    </row>
    <row r="6" spans="1:10" s="6" customFormat="1" ht="14.25" thickBot="1" x14ac:dyDescent="0.3">
      <c r="A6" s="4"/>
      <c r="B6" s="74"/>
      <c r="G6" s="13" t="s">
        <v>3</v>
      </c>
      <c r="H6" s="14"/>
    </row>
    <row r="7" spans="1:10" s="18" customFormat="1" ht="46.5" customHeight="1" thickBot="1" x14ac:dyDescent="0.3">
      <c r="A7" s="15"/>
      <c r="B7" s="16"/>
      <c r="C7" s="17"/>
      <c r="D7" s="91" t="s">
        <v>271</v>
      </c>
      <c r="E7" s="92"/>
      <c r="F7" s="91" t="s">
        <v>272</v>
      </c>
      <c r="G7" s="92"/>
      <c r="H7" s="93" t="s">
        <v>273</v>
      </c>
      <c r="I7" s="94"/>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26">
        <v>2</v>
      </c>
      <c r="C9" s="27">
        <v>3</v>
      </c>
      <c r="D9" s="28">
        <v>4</v>
      </c>
      <c r="E9" s="28">
        <v>5</v>
      </c>
      <c r="F9" s="28">
        <v>6</v>
      </c>
      <c r="G9" s="28">
        <v>7</v>
      </c>
      <c r="H9" s="28">
        <v>8</v>
      </c>
      <c r="I9" s="28">
        <v>9</v>
      </c>
    </row>
    <row r="10" spans="1:10" s="34" customFormat="1" ht="22.7" customHeight="1" x14ac:dyDescent="0.25">
      <c r="A10" s="30">
        <v>1</v>
      </c>
      <c r="B10" s="31" t="s">
        <v>9</v>
      </c>
      <c r="C10" s="32">
        <v>4212</v>
      </c>
      <c r="D10" s="32"/>
      <c r="E10" s="33">
        <f>SUM(E13:E15)</f>
        <v>0</v>
      </c>
      <c r="F10" s="33"/>
      <c r="G10" s="33">
        <f>SUM(G13:G15)</f>
        <v>1172.4000000000001</v>
      </c>
      <c r="H10" s="33">
        <f>F10-D10</f>
        <v>0</v>
      </c>
      <c r="I10" s="33">
        <f>G10-E10</f>
        <v>1172.4000000000001</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1" t="s">
        <v>9</v>
      </c>
      <c r="C13" s="35" t="s">
        <v>12</v>
      </c>
      <c r="D13" s="35"/>
      <c r="E13" s="37"/>
      <c r="F13" s="37"/>
      <c r="G13" s="37">
        <v>578.79999999999995</v>
      </c>
      <c r="H13" s="37">
        <f t="shared" ref="H13:I16" si="0">F13-D13</f>
        <v>0</v>
      </c>
      <c r="I13" s="37">
        <f t="shared" si="0"/>
        <v>578.79999999999995</v>
      </c>
    </row>
    <row r="14" spans="1:10" s="39" customFormat="1" x14ac:dyDescent="0.25">
      <c r="A14" s="35">
        <v>2</v>
      </c>
      <c r="B14" s="41" t="s">
        <v>38</v>
      </c>
      <c r="C14" s="35" t="s">
        <v>12</v>
      </c>
      <c r="D14" s="35"/>
      <c r="E14" s="37"/>
      <c r="F14" s="37"/>
      <c r="G14" s="37"/>
      <c r="H14" s="37">
        <f t="shared" si="0"/>
        <v>0</v>
      </c>
      <c r="I14" s="37">
        <f t="shared" si="0"/>
        <v>0</v>
      </c>
    </row>
    <row r="15" spans="1:10" s="39" customFormat="1" x14ac:dyDescent="0.25">
      <c r="A15" s="35">
        <v>3</v>
      </c>
      <c r="B15" s="41" t="s">
        <v>37</v>
      </c>
      <c r="C15" s="35" t="s">
        <v>12</v>
      </c>
      <c r="D15" s="35"/>
      <c r="E15" s="37"/>
      <c r="F15" s="37"/>
      <c r="G15" s="37">
        <v>593.6</v>
      </c>
      <c r="H15" s="37">
        <f t="shared" si="0"/>
        <v>0</v>
      </c>
      <c r="I15" s="37">
        <f t="shared" si="0"/>
        <v>593.6</v>
      </c>
    </row>
    <row r="16" spans="1:10" s="34" customFormat="1" ht="23.25" customHeight="1" x14ac:dyDescent="0.25">
      <c r="A16" s="30">
        <v>2</v>
      </c>
      <c r="B16" s="31" t="s">
        <v>13</v>
      </c>
      <c r="C16" s="32">
        <v>4213</v>
      </c>
      <c r="D16" s="32"/>
      <c r="E16" s="33">
        <f>SUM(E19:E21)</f>
        <v>0</v>
      </c>
      <c r="F16" s="33"/>
      <c r="G16" s="33">
        <f>SUM(G19:G21)</f>
        <v>129.6</v>
      </c>
      <c r="H16" s="33">
        <f t="shared" si="0"/>
        <v>0</v>
      </c>
      <c r="I16" s="33">
        <f t="shared" si="0"/>
        <v>129.6</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39</v>
      </c>
      <c r="C19" s="35" t="s">
        <v>12</v>
      </c>
      <c r="D19" s="35"/>
      <c r="E19" s="37"/>
      <c r="F19" s="37"/>
      <c r="G19" s="37">
        <v>129.6</v>
      </c>
      <c r="H19" s="37">
        <f t="shared" ref="H19:I22" si="1">F19-D19</f>
        <v>0</v>
      </c>
      <c r="I19" s="37">
        <f t="shared" si="1"/>
        <v>129.6</v>
      </c>
    </row>
    <row r="20" spans="1:9" s="39" customFormat="1" x14ac:dyDescent="0.25">
      <c r="A20" s="35">
        <v>2</v>
      </c>
      <c r="B20" s="41" t="s">
        <v>40</v>
      </c>
      <c r="C20" s="35" t="s">
        <v>12</v>
      </c>
      <c r="D20" s="35"/>
      <c r="E20" s="37"/>
      <c r="F20" s="37"/>
      <c r="G20" s="37"/>
      <c r="H20" s="37">
        <f t="shared" si="1"/>
        <v>0</v>
      </c>
      <c r="I20" s="37">
        <f t="shared" si="1"/>
        <v>0</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0</v>
      </c>
      <c r="F22" s="33"/>
      <c r="G22" s="33">
        <f>SUM(G25:G31)</f>
        <v>4661.9000000000005</v>
      </c>
      <c r="H22" s="33">
        <f t="shared" si="1"/>
        <v>0</v>
      </c>
      <c r="I22" s="33">
        <f t="shared" si="1"/>
        <v>4661.9000000000005</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41</v>
      </c>
      <c r="C25" s="35" t="s">
        <v>12</v>
      </c>
      <c r="D25" s="35"/>
      <c r="E25" s="37"/>
      <c r="F25" s="37"/>
      <c r="G25" s="37">
        <v>4560.1000000000004</v>
      </c>
      <c r="H25" s="37">
        <f t="shared" ref="H25:I31" si="2">F25-D25</f>
        <v>0</v>
      </c>
      <c r="I25" s="37">
        <f t="shared" si="2"/>
        <v>4560.1000000000004</v>
      </c>
    </row>
    <row r="26" spans="1:9" s="39" customFormat="1" ht="27" x14ac:dyDescent="0.25">
      <c r="A26" s="35">
        <v>2</v>
      </c>
      <c r="B26" s="49" t="s">
        <v>42</v>
      </c>
      <c r="C26" s="35" t="s">
        <v>12</v>
      </c>
      <c r="D26" s="35"/>
      <c r="E26" s="37"/>
      <c r="F26" s="37"/>
      <c r="G26" s="37">
        <v>50</v>
      </c>
      <c r="H26" s="37">
        <f t="shared" si="2"/>
        <v>0</v>
      </c>
      <c r="I26" s="37">
        <f t="shared" si="2"/>
        <v>50</v>
      </c>
    </row>
    <row r="27" spans="1:9" s="39" customFormat="1" ht="27" x14ac:dyDescent="0.25">
      <c r="A27" s="35">
        <v>3</v>
      </c>
      <c r="B27" s="49" t="s">
        <v>43</v>
      </c>
      <c r="C27" s="35" t="s">
        <v>12</v>
      </c>
      <c r="D27" s="35"/>
      <c r="E27" s="37"/>
      <c r="F27" s="37"/>
      <c r="G27" s="37">
        <v>51.8</v>
      </c>
      <c r="H27" s="37">
        <f t="shared" si="2"/>
        <v>0</v>
      </c>
      <c r="I27" s="37">
        <f t="shared" si="2"/>
        <v>51.8</v>
      </c>
    </row>
    <row r="28" spans="1:9" s="39" customFormat="1" x14ac:dyDescent="0.25">
      <c r="A28" s="35">
        <v>4</v>
      </c>
      <c r="B28" s="49" t="s">
        <v>44</v>
      </c>
      <c r="C28" s="35" t="s">
        <v>12</v>
      </c>
      <c r="D28" s="35"/>
      <c r="E28" s="37"/>
      <c r="F28" s="37"/>
      <c r="G28" s="37"/>
      <c r="H28" s="37">
        <f t="shared" si="2"/>
        <v>0</v>
      </c>
      <c r="I28" s="37">
        <f t="shared" si="2"/>
        <v>0</v>
      </c>
    </row>
    <row r="29" spans="1:9" s="39" customFormat="1" x14ac:dyDescent="0.25">
      <c r="A29" s="35">
        <v>5</v>
      </c>
      <c r="B29" s="49" t="s">
        <v>45</v>
      </c>
      <c r="C29" s="35" t="s">
        <v>12</v>
      </c>
      <c r="D29" s="35"/>
      <c r="E29" s="37"/>
      <c r="F29" s="37"/>
      <c r="G29" s="37"/>
      <c r="H29" s="37">
        <f t="shared" si="2"/>
        <v>0</v>
      </c>
      <c r="I29" s="37">
        <f t="shared" si="2"/>
        <v>0</v>
      </c>
    </row>
    <row r="30" spans="1:9" s="39" customFormat="1" x14ac:dyDescent="0.25">
      <c r="A30" s="35">
        <v>6</v>
      </c>
      <c r="B30" s="49" t="s">
        <v>46</v>
      </c>
      <c r="C30" s="35" t="s">
        <v>12</v>
      </c>
      <c r="D30" s="35"/>
      <c r="E30" s="37"/>
      <c r="F30" s="37"/>
      <c r="G30" s="37"/>
      <c r="H30" s="37">
        <f t="shared" si="2"/>
        <v>0</v>
      </c>
      <c r="I30" s="37">
        <f t="shared" si="2"/>
        <v>0</v>
      </c>
    </row>
    <row r="31" spans="1:9" s="39" customFormat="1" ht="27" x14ac:dyDescent="0.25">
      <c r="A31" s="35">
        <v>7</v>
      </c>
      <c r="B31" s="49" t="s">
        <v>47</v>
      </c>
      <c r="C31" s="35" t="s">
        <v>12</v>
      </c>
      <c r="D31" s="35"/>
      <c r="E31" s="37"/>
      <c r="F31" s="37"/>
      <c r="G31" s="37"/>
      <c r="H31" s="37">
        <f t="shared" si="2"/>
        <v>0</v>
      </c>
      <c r="I31" s="37">
        <f t="shared" si="2"/>
        <v>0</v>
      </c>
    </row>
    <row r="32" spans="1:9" s="34" customFormat="1" ht="23.25" customHeight="1" x14ac:dyDescent="0.25">
      <c r="A32" s="30">
        <v>4</v>
      </c>
      <c r="B32" s="31" t="s">
        <v>15</v>
      </c>
      <c r="C32" s="32">
        <v>4231</v>
      </c>
      <c r="D32" s="32"/>
      <c r="E32" s="33">
        <f>SUM(E35:E37)</f>
        <v>0</v>
      </c>
      <c r="F32" s="33"/>
      <c r="G32" s="33">
        <f>SUM(G35:G37)</f>
        <v>0</v>
      </c>
      <c r="H32" s="33">
        <f t="shared" ref="H32:I32" si="3">F32-D32</f>
        <v>0</v>
      </c>
      <c r="I32" s="33">
        <f t="shared" si="3"/>
        <v>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15</v>
      </c>
      <c r="C35" s="35" t="s">
        <v>12</v>
      </c>
      <c r="D35" s="35"/>
      <c r="E35" s="37"/>
      <c r="F35" s="37"/>
      <c r="G35" s="37"/>
      <c r="H35" s="37">
        <f t="shared" ref="H35:I37" si="4">F35-D35</f>
        <v>0</v>
      </c>
      <c r="I35" s="37">
        <f t="shared" si="4"/>
        <v>0</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20</v>
      </c>
      <c r="C38" s="32">
        <v>4235</v>
      </c>
      <c r="D38" s="32"/>
      <c r="E38" s="33">
        <f>SUM(E41:E43)</f>
        <v>0</v>
      </c>
      <c r="F38" s="33"/>
      <c r="G38" s="33">
        <f>SUM(G41:G43)</f>
        <v>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20</v>
      </c>
      <c r="C41" s="35" t="s">
        <v>12</v>
      </c>
      <c r="D41" s="35"/>
      <c r="E41" s="37"/>
      <c r="F41" s="37"/>
      <c r="G41" s="37"/>
      <c r="H41" s="37">
        <f t="shared" ref="H41:I43" si="6">F41-D41</f>
        <v>0</v>
      </c>
      <c r="I41" s="37">
        <f t="shared" si="6"/>
        <v>0</v>
      </c>
    </row>
    <row r="42" spans="1:9" s="39" customFormat="1" x14ac:dyDescent="0.25">
      <c r="A42" s="35">
        <v>2</v>
      </c>
      <c r="B42" s="41"/>
      <c r="C42" s="35" t="s">
        <v>12</v>
      </c>
      <c r="D42" s="35"/>
      <c r="E42" s="37"/>
      <c r="F42" s="37"/>
      <c r="G42" s="37"/>
      <c r="H42" s="37">
        <f t="shared" si="6"/>
        <v>0</v>
      </c>
      <c r="I42" s="37">
        <f t="shared" si="6"/>
        <v>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19</v>
      </c>
      <c r="C44" s="32" t="s">
        <v>18</v>
      </c>
      <c r="D44" s="32"/>
      <c r="E44" s="33">
        <f>SUM(E47:E55)</f>
        <v>0</v>
      </c>
      <c r="F44" s="33"/>
      <c r="G44" s="33">
        <f>SUM(G47:G55)</f>
        <v>0</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62</v>
      </c>
      <c r="C47" s="35" t="s">
        <v>12</v>
      </c>
      <c r="D47" s="35"/>
      <c r="E47" s="37"/>
      <c r="F47" s="37"/>
      <c r="G47" s="37"/>
      <c r="H47" s="37">
        <f t="shared" ref="H47:I55" si="8">F47-D47</f>
        <v>0</v>
      </c>
      <c r="I47" s="37">
        <f t="shared" si="8"/>
        <v>0</v>
      </c>
    </row>
    <row r="48" spans="1:9" s="39" customFormat="1" x14ac:dyDescent="0.25">
      <c r="A48" s="54">
        <v>2</v>
      </c>
      <c r="B48" s="56" t="s">
        <v>63</v>
      </c>
      <c r="C48" s="35" t="s">
        <v>12</v>
      </c>
      <c r="D48" s="35"/>
      <c r="E48" s="37"/>
      <c r="F48" s="37"/>
      <c r="G48" s="37"/>
      <c r="H48" s="37">
        <f t="shared" si="8"/>
        <v>0</v>
      </c>
      <c r="I48" s="37">
        <f t="shared" si="8"/>
        <v>0</v>
      </c>
    </row>
    <row r="49" spans="1:9" s="39" customFormat="1" x14ac:dyDescent="0.25">
      <c r="A49" s="54">
        <v>3</v>
      </c>
      <c r="B49" s="56" t="s">
        <v>64</v>
      </c>
      <c r="C49" s="35" t="s">
        <v>12</v>
      </c>
      <c r="D49" s="35"/>
      <c r="E49" s="37"/>
      <c r="F49" s="37"/>
      <c r="G49" s="37"/>
      <c r="H49" s="37">
        <f t="shared" si="8"/>
        <v>0</v>
      </c>
      <c r="I49" s="37">
        <f t="shared" si="8"/>
        <v>0</v>
      </c>
    </row>
    <row r="50" spans="1:9" s="39" customFormat="1" ht="27" x14ac:dyDescent="0.25">
      <c r="A50" s="54">
        <v>4</v>
      </c>
      <c r="B50" s="56" t="s">
        <v>65</v>
      </c>
      <c r="C50" s="35" t="s">
        <v>12</v>
      </c>
      <c r="D50" s="35"/>
      <c r="E50" s="37"/>
      <c r="F50" s="37"/>
      <c r="G50" s="37"/>
      <c r="H50" s="37">
        <f t="shared" si="8"/>
        <v>0</v>
      </c>
      <c r="I50" s="37">
        <f t="shared" si="8"/>
        <v>0</v>
      </c>
    </row>
    <row r="51" spans="1:9" s="39" customFormat="1" ht="27" x14ac:dyDescent="0.25">
      <c r="A51" s="54">
        <v>5</v>
      </c>
      <c r="B51" s="56" t="s">
        <v>66</v>
      </c>
      <c r="C51" s="35" t="s">
        <v>12</v>
      </c>
      <c r="D51" s="35"/>
      <c r="E51" s="37"/>
      <c r="F51" s="37"/>
      <c r="G51" s="37"/>
      <c r="H51" s="37">
        <f t="shared" si="8"/>
        <v>0</v>
      </c>
      <c r="I51" s="37">
        <f t="shared" si="8"/>
        <v>0</v>
      </c>
    </row>
    <row r="52" spans="1:9" s="39" customFormat="1" x14ac:dyDescent="0.25">
      <c r="A52" s="54">
        <v>6</v>
      </c>
      <c r="B52" s="56" t="s">
        <v>67</v>
      </c>
      <c r="C52" s="35" t="s">
        <v>12</v>
      </c>
      <c r="D52" s="35"/>
      <c r="E52" s="37"/>
      <c r="F52" s="37"/>
      <c r="G52" s="37"/>
      <c r="H52" s="37">
        <f t="shared" si="8"/>
        <v>0</v>
      </c>
      <c r="I52" s="37">
        <f t="shared" si="8"/>
        <v>0</v>
      </c>
    </row>
    <row r="53" spans="1:9" s="39" customFormat="1" ht="27" x14ac:dyDescent="0.25">
      <c r="A53" s="54">
        <v>7</v>
      </c>
      <c r="B53" s="56" t="s">
        <v>68</v>
      </c>
      <c r="C53" s="35" t="s">
        <v>12</v>
      </c>
      <c r="D53" s="35"/>
      <c r="E53" s="37"/>
      <c r="F53" s="37"/>
      <c r="G53" s="37"/>
      <c r="H53" s="37">
        <f t="shared" si="8"/>
        <v>0</v>
      </c>
      <c r="I53" s="37">
        <f t="shared" si="8"/>
        <v>0</v>
      </c>
    </row>
    <row r="54" spans="1:9" s="39" customFormat="1" ht="27" x14ac:dyDescent="0.25">
      <c r="A54" s="54">
        <v>8</v>
      </c>
      <c r="B54" s="56" t="s">
        <v>69</v>
      </c>
      <c r="C54" s="35" t="s">
        <v>12</v>
      </c>
      <c r="D54" s="35"/>
      <c r="E54" s="37"/>
      <c r="F54" s="37"/>
      <c r="G54" s="37"/>
      <c r="H54" s="37">
        <f t="shared" si="8"/>
        <v>0</v>
      </c>
      <c r="I54" s="37">
        <f t="shared" si="8"/>
        <v>0</v>
      </c>
    </row>
    <row r="55" spans="1:9" s="39" customFormat="1" ht="27" x14ac:dyDescent="0.25">
      <c r="A55" s="54">
        <v>9</v>
      </c>
      <c r="B55" s="56" t="s">
        <v>70</v>
      </c>
      <c r="C55" s="35" t="s">
        <v>12</v>
      </c>
      <c r="D55" s="35"/>
      <c r="E55" s="37"/>
      <c r="F55" s="37"/>
      <c r="G55" s="37"/>
      <c r="H55" s="37">
        <f t="shared" si="8"/>
        <v>0</v>
      </c>
      <c r="I55" s="37">
        <f t="shared" si="8"/>
        <v>0</v>
      </c>
    </row>
    <row r="56" spans="1:9" s="34" customFormat="1" ht="23.25" customHeight="1" x14ac:dyDescent="0.25">
      <c r="A56" s="30">
        <v>7</v>
      </c>
      <c r="B56" s="46" t="s">
        <v>29</v>
      </c>
      <c r="C56" s="32" t="s">
        <v>28</v>
      </c>
      <c r="D56" s="32"/>
      <c r="E56" s="33">
        <f>SUM(E59:E61)</f>
        <v>0</v>
      </c>
      <c r="F56" s="33"/>
      <c r="G56" s="33">
        <f>SUM(G59:G61)</f>
        <v>0</v>
      </c>
      <c r="H56" s="33">
        <f t="shared" ref="H56:I56" si="9">F56-D56</f>
        <v>0</v>
      </c>
      <c r="I56" s="33">
        <f t="shared" si="9"/>
        <v>0</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73</v>
      </c>
      <c r="C59" s="35" t="s">
        <v>12</v>
      </c>
      <c r="D59" s="35"/>
      <c r="E59" s="37"/>
      <c r="F59" s="37"/>
      <c r="G59" s="37"/>
      <c r="H59" s="37">
        <f t="shared" ref="H59:I61" si="10">F59-D59</f>
        <v>0</v>
      </c>
      <c r="I59" s="37">
        <f t="shared" si="10"/>
        <v>0</v>
      </c>
    </row>
    <row r="60" spans="1:9" s="39" customFormat="1" x14ac:dyDescent="0.25">
      <c r="A60" s="35">
        <v>2</v>
      </c>
      <c r="B60" s="41" t="s">
        <v>79</v>
      </c>
      <c r="C60" s="35" t="s">
        <v>12</v>
      </c>
      <c r="D60" s="35"/>
      <c r="E60" s="37"/>
      <c r="F60" s="37"/>
      <c r="G60" s="37"/>
      <c r="H60" s="37">
        <f t="shared" si="10"/>
        <v>0</v>
      </c>
      <c r="I60" s="37">
        <f t="shared" si="10"/>
        <v>0</v>
      </c>
    </row>
    <row r="61" spans="1:9" s="39" customFormat="1" x14ac:dyDescent="0.25">
      <c r="A61" s="35">
        <v>3</v>
      </c>
      <c r="B61" s="41"/>
      <c r="C61" s="35" t="s">
        <v>12</v>
      </c>
      <c r="D61" s="35"/>
      <c r="E61" s="37"/>
      <c r="F61" s="37"/>
      <c r="G61" s="37"/>
      <c r="H61" s="37">
        <f t="shared" si="10"/>
        <v>0</v>
      </c>
      <c r="I61" s="37">
        <f t="shared" si="10"/>
        <v>0</v>
      </c>
    </row>
  </sheetData>
  <mergeCells count="6">
    <mergeCell ref="G2:I2"/>
    <mergeCell ref="D7:E7"/>
    <mergeCell ref="F7:G7"/>
    <mergeCell ref="H7:I7"/>
    <mergeCell ref="A5:I5"/>
    <mergeCell ref="B3:E3"/>
  </mergeCells>
  <conditionalFormatting sqref="B48:B55">
    <cfRule type="cellIs" dxfId="4"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4" workbookViewId="0">
      <selection activeCell="G27" sqref="G27"/>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9"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0" t="s">
        <v>1</v>
      </c>
      <c r="H2" s="90"/>
      <c r="I2" s="90"/>
    </row>
    <row r="3" spans="1:10" s="6" customFormat="1" ht="33.75" customHeight="1" thickBot="1" x14ac:dyDescent="0.35">
      <c r="A3" s="4"/>
      <c r="B3" s="96" t="s">
        <v>243</v>
      </c>
      <c r="C3" s="96"/>
      <c r="D3" s="96"/>
      <c r="E3" s="96"/>
      <c r="F3" s="8"/>
    </row>
    <row r="4" spans="1:10" s="10" customFormat="1" ht="17.25" customHeight="1" x14ac:dyDescent="0.25">
      <c r="A4" s="4"/>
      <c r="B4" s="9" t="s">
        <v>2</v>
      </c>
      <c r="E4" s="11"/>
      <c r="F4" s="8"/>
      <c r="G4" s="12"/>
      <c r="H4" s="12"/>
      <c r="I4" s="12"/>
      <c r="J4" s="12"/>
    </row>
    <row r="5" spans="1:10" s="6" customFormat="1" ht="54.95" customHeight="1" x14ac:dyDescent="0.25">
      <c r="A5" s="95" t="s">
        <v>270</v>
      </c>
      <c r="B5" s="95"/>
      <c r="C5" s="95"/>
      <c r="D5" s="95"/>
      <c r="E5" s="95"/>
      <c r="F5" s="95"/>
      <c r="G5" s="95"/>
      <c r="H5" s="95"/>
      <c r="I5" s="95"/>
    </row>
    <row r="6" spans="1:10" s="6" customFormat="1" ht="14.25" thickBot="1" x14ac:dyDescent="0.3">
      <c r="A6" s="4"/>
      <c r="B6" s="74"/>
      <c r="G6" s="13" t="s">
        <v>3</v>
      </c>
      <c r="H6" s="14"/>
    </row>
    <row r="7" spans="1:10" s="18" customFormat="1" ht="46.5" customHeight="1" thickBot="1" x14ac:dyDescent="0.3">
      <c r="A7" s="15"/>
      <c r="B7" s="16"/>
      <c r="C7" s="17"/>
      <c r="D7" s="91" t="s">
        <v>271</v>
      </c>
      <c r="E7" s="92"/>
      <c r="F7" s="91" t="s">
        <v>272</v>
      </c>
      <c r="G7" s="92"/>
      <c r="H7" s="93" t="s">
        <v>273</v>
      </c>
      <c r="I7" s="94"/>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26">
        <v>2</v>
      </c>
      <c r="C9" s="27">
        <v>3</v>
      </c>
      <c r="D9" s="28">
        <v>4</v>
      </c>
      <c r="E9" s="28">
        <v>5</v>
      </c>
      <c r="F9" s="28">
        <v>6</v>
      </c>
      <c r="G9" s="28">
        <v>7</v>
      </c>
      <c r="H9" s="28">
        <v>8</v>
      </c>
      <c r="I9" s="28">
        <v>9</v>
      </c>
    </row>
    <row r="10" spans="1:10" s="34" customFormat="1" ht="22.7" customHeight="1" x14ac:dyDescent="0.25">
      <c r="A10" s="30">
        <v>1</v>
      </c>
      <c r="B10" s="31" t="s">
        <v>9</v>
      </c>
      <c r="C10" s="32">
        <v>4212</v>
      </c>
      <c r="D10" s="32"/>
      <c r="E10" s="33">
        <f>SUM(E13:E15)</f>
        <v>0</v>
      </c>
      <c r="F10" s="33"/>
      <c r="G10" s="33">
        <f>SUM(G13:G15)</f>
        <v>2059.1000000000004</v>
      </c>
      <c r="H10" s="33">
        <f>F10-D10</f>
        <v>0</v>
      </c>
      <c r="I10" s="33">
        <f>G10-E10</f>
        <v>2059.1000000000004</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1" t="s">
        <v>9</v>
      </c>
      <c r="C13" s="35" t="s">
        <v>12</v>
      </c>
      <c r="D13" s="35"/>
      <c r="E13" s="37"/>
      <c r="F13" s="37"/>
      <c r="G13" s="37">
        <v>554.20000000000005</v>
      </c>
      <c r="H13" s="37">
        <f t="shared" ref="H13:I16" si="0">F13-D13</f>
        <v>0</v>
      </c>
      <c r="I13" s="37">
        <f t="shared" si="0"/>
        <v>554.20000000000005</v>
      </c>
    </row>
    <row r="14" spans="1:10" s="39" customFormat="1" x14ac:dyDescent="0.25">
      <c r="A14" s="35">
        <v>2</v>
      </c>
      <c r="B14" s="41" t="s">
        <v>38</v>
      </c>
      <c r="C14" s="35" t="s">
        <v>12</v>
      </c>
      <c r="D14" s="35"/>
      <c r="E14" s="37"/>
      <c r="F14" s="37"/>
      <c r="G14" s="37"/>
      <c r="H14" s="37">
        <f t="shared" si="0"/>
        <v>0</v>
      </c>
      <c r="I14" s="37">
        <f t="shared" si="0"/>
        <v>0</v>
      </c>
    </row>
    <row r="15" spans="1:10" s="39" customFormat="1" x14ac:dyDescent="0.25">
      <c r="A15" s="35">
        <v>3</v>
      </c>
      <c r="B15" s="41" t="s">
        <v>37</v>
      </c>
      <c r="C15" s="35" t="s">
        <v>12</v>
      </c>
      <c r="D15" s="35"/>
      <c r="E15" s="37"/>
      <c r="F15" s="37"/>
      <c r="G15" s="37">
        <v>1504.9</v>
      </c>
      <c r="H15" s="37">
        <f t="shared" si="0"/>
        <v>0</v>
      </c>
      <c r="I15" s="37">
        <f t="shared" si="0"/>
        <v>1504.9</v>
      </c>
    </row>
    <row r="16" spans="1:10" s="34" customFormat="1" ht="23.25" customHeight="1" x14ac:dyDescent="0.25">
      <c r="A16" s="30">
        <v>2</v>
      </c>
      <c r="B16" s="31" t="s">
        <v>13</v>
      </c>
      <c r="C16" s="32">
        <v>4213</v>
      </c>
      <c r="D16" s="32"/>
      <c r="E16" s="33">
        <f>SUM(E19:E21)</f>
        <v>0</v>
      </c>
      <c r="F16" s="33"/>
      <c r="G16" s="33">
        <f>SUM(G19:G21)</f>
        <v>339.5</v>
      </c>
      <c r="H16" s="33">
        <f t="shared" si="0"/>
        <v>0</v>
      </c>
      <c r="I16" s="33">
        <f t="shared" si="0"/>
        <v>339.5</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39</v>
      </c>
      <c r="C19" s="35" t="s">
        <v>12</v>
      </c>
      <c r="D19" s="35"/>
      <c r="E19" s="37"/>
      <c r="F19" s="37"/>
      <c r="G19" s="37">
        <v>339.5</v>
      </c>
      <c r="H19" s="37">
        <f t="shared" ref="H19:I22" si="1">F19-D19</f>
        <v>0</v>
      </c>
      <c r="I19" s="37">
        <f t="shared" si="1"/>
        <v>339.5</v>
      </c>
    </row>
    <row r="20" spans="1:9" s="39" customFormat="1" x14ac:dyDescent="0.25">
      <c r="A20" s="35">
        <v>2</v>
      </c>
      <c r="B20" s="41" t="s">
        <v>40</v>
      </c>
      <c r="C20" s="35" t="s">
        <v>12</v>
      </c>
      <c r="D20" s="35"/>
      <c r="E20" s="37"/>
      <c r="F20" s="37"/>
      <c r="G20" s="37"/>
      <c r="H20" s="37">
        <f t="shared" si="1"/>
        <v>0</v>
      </c>
      <c r="I20" s="37">
        <f t="shared" si="1"/>
        <v>0</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0</v>
      </c>
      <c r="F22" s="33"/>
      <c r="G22" s="33">
        <f>SUM(G25:G31)</f>
        <v>4500.8999999999996</v>
      </c>
      <c r="H22" s="33">
        <f t="shared" si="1"/>
        <v>0</v>
      </c>
      <c r="I22" s="33">
        <f t="shared" si="1"/>
        <v>4500.8999999999996</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41</v>
      </c>
      <c r="C25" s="35" t="s">
        <v>12</v>
      </c>
      <c r="D25" s="35"/>
      <c r="E25" s="37"/>
      <c r="F25" s="37"/>
      <c r="G25" s="37">
        <v>4396.5</v>
      </c>
      <c r="H25" s="37">
        <f t="shared" ref="H25:I31" si="2">F25-D25</f>
        <v>0</v>
      </c>
      <c r="I25" s="37">
        <f t="shared" si="2"/>
        <v>4396.5</v>
      </c>
    </row>
    <row r="26" spans="1:9" s="39" customFormat="1" ht="27" x14ac:dyDescent="0.25">
      <c r="A26" s="35">
        <v>2</v>
      </c>
      <c r="B26" s="49" t="s">
        <v>42</v>
      </c>
      <c r="C26" s="35" t="s">
        <v>12</v>
      </c>
      <c r="D26" s="35"/>
      <c r="E26" s="37"/>
      <c r="F26" s="37"/>
      <c r="G26" s="37">
        <v>50</v>
      </c>
      <c r="H26" s="37">
        <f t="shared" si="2"/>
        <v>0</v>
      </c>
      <c r="I26" s="37">
        <f t="shared" si="2"/>
        <v>50</v>
      </c>
    </row>
    <row r="27" spans="1:9" s="39" customFormat="1" ht="27" x14ac:dyDescent="0.25">
      <c r="A27" s="35">
        <v>3</v>
      </c>
      <c r="B27" s="49" t="s">
        <v>43</v>
      </c>
      <c r="C27" s="35" t="s">
        <v>12</v>
      </c>
      <c r="D27" s="35"/>
      <c r="E27" s="37"/>
      <c r="F27" s="37"/>
      <c r="G27" s="37">
        <v>54.4</v>
      </c>
      <c r="H27" s="37">
        <f t="shared" si="2"/>
        <v>0</v>
      </c>
      <c r="I27" s="37">
        <f t="shared" si="2"/>
        <v>54.4</v>
      </c>
    </row>
    <row r="28" spans="1:9" s="39" customFormat="1" x14ac:dyDescent="0.25">
      <c r="A28" s="35">
        <v>4</v>
      </c>
      <c r="B28" s="49" t="s">
        <v>44</v>
      </c>
      <c r="C28" s="35" t="s">
        <v>12</v>
      </c>
      <c r="D28" s="35"/>
      <c r="E28" s="37"/>
      <c r="F28" s="37"/>
      <c r="G28" s="37"/>
      <c r="H28" s="37">
        <f t="shared" si="2"/>
        <v>0</v>
      </c>
      <c r="I28" s="37">
        <f t="shared" si="2"/>
        <v>0</v>
      </c>
    </row>
    <row r="29" spans="1:9" s="39" customFormat="1" x14ac:dyDescent="0.25">
      <c r="A29" s="35">
        <v>5</v>
      </c>
      <c r="B29" s="49" t="s">
        <v>45</v>
      </c>
      <c r="C29" s="35" t="s">
        <v>12</v>
      </c>
      <c r="D29" s="35"/>
      <c r="E29" s="37"/>
      <c r="F29" s="37"/>
      <c r="G29" s="37"/>
      <c r="H29" s="37">
        <f t="shared" si="2"/>
        <v>0</v>
      </c>
      <c r="I29" s="37">
        <f t="shared" si="2"/>
        <v>0</v>
      </c>
    </row>
    <row r="30" spans="1:9" s="39" customFormat="1" x14ac:dyDescent="0.25">
      <c r="A30" s="35">
        <v>6</v>
      </c>
      <c r="B30" s="49" t="s">
        <v>46</v>
      </c>
      <c r="C30" s="35" t="s">
        <v>12</v>
      </c>
      <c r="D30" s="35"/>
      <c r="E30" s="37"/>
      <c r="F30" s="37"/>
      <c r="G30" s="37"/>
      <c r="H30" s="37">
        <f t="shared" si="2"/>
        <v>0</v>
      </c>
      <c r="I30" s="37">
        <f t="shared" si="2"/>
        <v>0</v>
      </c>
    </row>
    <row r="31" spans="1:9" s="39" customFormat="1" ht="27" x14ac:dyDescent="0.25">
      <c r="A31" s="35">
        <v>7</v>
      </c>
      <c r="B31" s="49" t="s">
        <v>47</v>
      </c>
      <c r="C31" s="35" t="s">
        <v>12</v>
      </c>
      <c r="D31" s="35"/>
      <c r="E31" s="37"/>
      <c r="F31" s="37"/>
      <c r="G31" s="37"/>
      <c r="H31" s="37">
        <f t="shared" si="2"/>
        <v>0</v>
      </c>
      <c r="I31" s="37">
        <f t="shared" si="2"/>
        <v>0</v>
      </c>
    </row>
    <row r="32" spans="1:9" s="34" customFormat="1" ht="23.25" customHeight="1" x14ac:dyDescent="0.25">
      <c r="A32" s="30">
        <v>4</v>
      </c>
      <c r="B32" s="31" t="s">
        <v>15</v>
      </c>
      <c r="C32" s="32">
        <v>4231</v>
      </c>
      <c r="D32" s="32"/>
      <c r="E32" s="33">
        <f>SUM(E35:E37)</f>
        <v>0</v>
      </c>
      <c r="F32" s="33"/>
      <c r="G32" s="33">
        <f>SUM(G35:G37)</f>
        <v>0</v>
      </c>
      <c r="H32" s="33">
        <f t="shared" ref="H32:I32" si="3">F32-D32</f>
        <v>0</v>
      </c>
      <c r="I32" s="33">
        <f t="shared" si="3"/>
        <v>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15</v>
      </c>
      <c r="C35" s="35" t="s">
        <v>12</v>
      </c>
      <c r="D35" s="35"/>
      <c r="E35" s="37"/>
      <c r="F35" s="37"/>
      <c r="G35" s="37"/>
      <c r="H35" s="37">
        <f t="shared" ref="H35:I37" si="4">F35-D35</f>
        <v>0</v>
      </c>
      <c r="I35" s="37">
        <f t="shared" si="4"/>
        <v>0</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20</v>
      </c>
      <c r="C38" s="32">
        <v>4235</v>
      </c>
      <c r="D38" s="32"/>
      <c r="E38" s="33">
        <f>SUM(E41:E43)</f>
        <v>0</v>
      </c>
      <c r="F38" s="33"/>
      <c r="G38" s="33">
        <f>SUM(G41:G43)</f>
        <v>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20</v>
      </c>
      <c r="C41" s="35" t="s">
        <v>12</v>
      </c>
      <c r="D41" s="35"/>
      <c r="E41" s="37"/>
      <c r="F41" s="37"/>
      <c r="G41" s="37"/>
      <c r="H41" s="37">
        <f t="shared" ref="H41:I43" si="6">F41-D41</f>
        <v>0</v>
      </c>
      <c r="I41" s="37">
        <f t="shared" si="6"/>
        <v>0</v>
      </c>
    </row>
    <row r="42" spans="1:9" s="39" customFormat="1" x14ac:dyDescent="0.25">
      <c r="A42" s="35">
        <v>2</v>
      </c>
      <c r="B42" s="41"/>
      <c r="C42" s="35" t="s">
        <v>12</v>
      </c>
      <c r="D42" s="35"/>
      <c r="E42" s="37"/>
      <c r="F42" s="37"/>
      <c r="G42" s="37"/>
      <c r="H42" s="37">
        <f t="shared" si="6"/>
        <v>0</v>
      </c>
      <c r="I42" s="37">
        <f t="shared" si="6"/>
        <v>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19</v>
      </c>
      <c r="C44" s="32" t="s">
        <v>18</v>
      </c>
      <c r="D44" s="32"/>
      <c r="E44" s="33">
        <f>SUM(E47:E55)</f>
        <v>0</v>
      </c>
      <c r="F44" s="33"/>
      <c r="G44" s="33">
        <f>SUM(G47:G55)</f>
        <v>0</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62</v>
      </c>
      <c r="C47" s="35" t="s">
        <v>12</v>
      </c>
      <c r="D47" s="35"/>
      <c r="E47" s="37"/>
      <c r="F47" s="37"/>
      <c r="G47" s="37"/>
      <c r="H47" s="37">
        <f t="shared" ref="H47:I55" si="8">F47-D47</f>
        <v>0</v>
      </c>
      <c r="I47" s="37">
        <f t="shared" si="8"/>
        <v>0</v>
      </c>
    </row>
    <row r="48" spans="1:9" s="39" customFormat="1" x14ac:dyDescent="0.25">
      <c r="A48" s="54">
        <v>2</v>
      </c>
      <c r="B48" s="56" t="s">
        <v>78</v>
      </c>
      <c r="C48" s="35" t="s">
        <v>12</v>
      </c>
      <c r="D48" s="35"/>
      <c r="E48" s="37"/>
      <c r="F48" s="37"/>
      <c r="G48" s="37"/>
      <c r="H48" s="37">
        <f t="shared" si="8"/>
        <v>0</v>
      </c>
      <c r="I48" s="37">
        <f t="shared" si="8"/>
        <v>0</v>
      </c>
    </row>
    <row r="49" spans="1:9" s="39" customFormat="1" x14ac:dyDescent="0.25">
      <c r="A49" s="54">
        <v>3</v>
      </c>
      <c r="B49" s="56" t="s">
        <v>64</v>
      </c>
      <c r="C49" s="35" t="s">
        <v>12</v>
      </c>
      <c r="D49" s="35"/>
      <c r="E49" s="37"/>
      <c r="F49" s="37"/>
      <c r="G49" s="37"/>
      <c r="H49" s="37">
        <f t="shared" si="8"/>
        <v>0</v>
      </c>
      <c r="I49" s="37">
        <f t="shared" si="8"/>
        <v>0</v>
      </c>
    </row>
    <row r="50" spans="1:9" s="39" customFormat="1" ht="27" x14ac:dyDescent="0.25">
      <c r="A50" s="54">
        <v>4</v>
      </c>
      <c r="B50" s="56" t="s">
        <v>65</v>
      </c>
      <c r="C50" s="35" t="s">
        <v>12</v>
      </c>
      <c r="D50" s="35"/>
      <c r="E50" s="37"/>
      <c r="F50" s="37"/>
      <c r="G50" s="37"/>
      <c r="H50" s="37">
        <f t="shared" si="8"/>
        <v>0</v>
      </c>
      <c r="I50" s="37">
        <f t="shared" si="8"/>
        <v>0</v>
      </c>
    </row>
    <row r="51" spans="1:9" s="39" customFormat="1" ht="27" x14ac:dyDescent="0.25">
      <c r="A51" s="54">
        <v>5</v>
      </c>
      <c r="B51" s="56" t="s">
        <v>66</v>
      </c>
      <c r="C51" s="35" t="s">
        <v>12</v>
      </c>
      <c r="D51" s="35"/>
      <c r="E51" s="37"/>
      <c r="F51" s="37"/>
      <c r="G51" s="37"/>
      <c r="H51" s="37">
        <f t="shared" si="8"/>
        <v>0</v>
      </c>
      <c r="I51" s="37">
        <f t="shared" si="8"/>
        <v>0</v>
      </c>
    </row>
    <row r="52" spans="1:9" s="39" customFormat="1" x14ac:dyDescent="0.25">
      <c r="A52" s="54">
        <v>6</v>
      </c>
      <c r="B52" s="56" t="s">
        <v>67</v>
      </c>
      <c r="C52" s="35" t="s">
        <v>12</v>
      </c>
      <c r="D52" s="35"/>
      <c r="E52" s="37"/>
      <c r="F52" s="37"/>
      <c r="G52" s="37"/>
      <c r="H52" s="37">
        <f t="shared" si="8"/>
        <v>0</v>
      </c>
      <c r="I52" s="37">
        <f t="shared" si="8"/>
        <v>0</v>
      </c>
    </row>
    <row r="53" spans="1:9" s="39" customFormat="1" ht="27" x14ac:dyDescent="0.25">
      <c r="A53" s="54">
        <v>7</v>
      </c>
      <c r="B53" s="56" t="s">
        <v>68</v>
      </c>
      <c r="C53" s="35" t="s">
        <v>12</v>
      </c>
      <c r="D53" s="35"/>
      <c r="E53" s="37"/>
      <c r="F53" s="37"/>
      <c r="G53" s="37"/>
      <c r="H53" s="37">
        <f t="shared" si="8"/>
        <v>0</v>
      </c>
      <c r="I53" s="37">
        <f t="shared" si="8"/>
        <v>0</v>
      </c>
    </row>
    <row r="54" spans="1:9" s="39" customFormat="1" ht="27" x14ac:dyDescent="0.25">
      <c r="A54" s="54">
        <v>8</v>
      </c>
      <c r="B54" s="56" t="s">
        <v>69</v>
      </c>
      <c r="C54" s="35" t="s">
        <v>12</v>
      </c>
      <c r="D54" s="35"/>
      <c r="E54" s="37"/>
      <c r="F54" s="37"/>
      <c r="G54" s="37"/>
      <c r="H54" s="37">
        <f t="shared" si="8"/>
        <v>0</v>
      </c>
      <c r="I54" s="37">
        <f t="shared" si="8"/>
        <v>0</v>
      </c>
    </row>
    <row r="55" spans="1:9" s="39" customFormat="1" ht="27" x14ac:dyDescent="0.25">
      <c r="A55" s="54">
        <v>9</v>
      </c>
      <c r="B55" s="56" t="s">
        <v>70</v>
      </c>
      <c r="C55" s="35" t="s">
        <v>12</v>
      </c>
      <c r="D55" s="35"/>
      <c r="E55" s="37"/>
      <c r="F55" s="37"/>
      <c r="G55" s="37"/>
      <c r="H55" s="37">
        <f t="shared" si="8"/>
        <v>0</v>
      </c>
      <c r="I55" s="37">
        <f t="shared" si="8"/>
        <v>0</v>
      </c>
    </row>
    <row r="56" spans="1:9" s="34" customFormat="1" ht="23.25" customHeight="1" x14ac:dyDescent="0.25">
      <c r="A56" s="30">
        <v>7</v>
      </c>
      <c r="B56" s="46" t="s">
        <v>29</v>
      </c>
      <c r="C56" s="32" t="s">
        <v>28</v>
      </c>
      <c r="D56" s="32"/>
      <c r="E56" s="33">
        <f>SUM(E59:E61)</f>
        <v>0</v>
      </c>
      <c r="F56" s="33"/>
      <c r="G56" s="33">
        <f>SUM(G59:G61)</f>
        <v>0</v>
      </c>
      <c r="H56" s="33">
        <f t="shared" ref="H56:I56" si="9">F56-D56</f>
        <v>0</v>
      </c>
      <c r="I56" s="33">
        <f t="shared" si="9"/>
        <v>0</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73</v>
      </c>
      <c r="C59" s="35" t="s">
        <v>12</v>
      </c>
      <c r="D59" s="35"/>
      <c r="E59" s="37"/>
      <c r="F59" s="37"/>
      <c r="G59" s="37"/>
      <c r="H59" s="37">
        <f t="shared" ref="H59:I61" si="10">F59-D59</f>
        <v>0</v>
      </c>
      <c r="I59" s="37">
        <f t="shared" si="10"/>
        <v>0</v>
      </c>
    </row>
    <row r="60" spans="1:9" s="39" customFormat="1" x14ac:dyDescent="0.25">
      <c r="A60" s="35">
        <v>2</v>
      </c>
      <c r="B60" s="41" t="s">
        <v>79</v>
      </c>
      <c r="C60" s="35" t="s">
        <v>12</v>
      </c>
      <c r="D60" s="35"/>
      <c r="E60" s="37"/>
      <c r="F60" s="37"/>
      <c r="G60" s="37"/>
      <c r="H60" s="37">
        <f t="shared" si="10"/>
        <v>0</v>
      </c>
      <c r="I60" s="37">
        <f t="shared" si="10"/>
        <v>0</v>
      </c>
    </row>
    <row r="61" spans="1:9" s="39" customFormat="1" x14ac:dyDescent="0.25">
      <c r="A61" s="35">
        <v>3</v>
      </c>
      <c r="B61" s="41"/>
      <c r="C61" s="35" t="s">
        <v>12</v>
      </c>
      <c r="D61" s="35"/>
      <c r="E61" s="37"/>
      <c r="F61" s="37"/>
      <c r="G61" s="37"/>
      <c r="H61" s="37">
        <f t="shared" si="10"/>
        <v>0</v>
      </c>
      <c r="I61" s="37">
        <f t="shared" si="10"/>
        <v>0</v>
      </c>
    </row>
  </sheetData>
  <mergeCells count="6">
    <mergeCell ref="G2:I2"/>
    <mergeCell ref="D7:E7"/>
    <mergeCell ref="F7:G7"/>
    <mergeCell ref="H7:I7"/>
    <mergeCell ref="A5:I5"/>
    <mergeCell ref="B3:E3"/>
  </mergeCells>
  <conditionalFormatting sqref="B48:B55">
    <cfRule type="cellIs" dxfId="3" priority="1" stopIfTrue="1" operator="equal">
      <formula>0</formula>
    </cfRule>
  </conditionalFormatting>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4" zoomScaleNormal="100" workbookViewId="0">
      <selection activeCell="G27" sqref="G27"/>
    </sheetView>
  </sheetViews>
  <sheetFormatPr defaultRowHeight="13.5" x14ac:dyDescent="0.25"/>
  <cols>
    <col min="1" max="1" width="4.85546875" style="44" customWidth="1"/>
    <col min="2" max="2" width="49.42578125" style="45" customWidth="1"/>
    <col min="3" max="3" width="8.28515625" style="45" bestFit="1" customWidth="1"/>
    <col min="4" max="4" width="10.28515625" style="45" customWidth="1"/>
    <col min="5" max="5" width="18" style="45" bestFit="1" customWidth="1"/>
    <col min="6" max="6" width="8.140625" style="45" bestFit="1" customWidth="1"/>
    <col min="7" max="7" width="18" style="45" bestFit="1" customWidth="1"/>
    <col min="8" max="8" width="9"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0" t="s">
        <v>1</v>
      </c>
      <c r="H2" s="90"/>
      <c r="I2" s="90"/>
    </row>
    <row r="3" spans="1:10" s="6" customFormat="1" ht="33.75" customHeight="1" thickBot="1" x14ac:dyDescent="0.35">
      <c r="A3" s="4"/>
      <c r="B3" s="96" t="s">
        <v>242</v>
      </c>
      <c r="C3" s="96"/>
      <c r="D3" s="96"/>
      <c r="E3" s="96"/>
      <c r="F3" s="8"/>
    </row>
    <row r="4" spans="1:10" s="10" customFormat="1" ht="17.25" customHeight="1" x14ac:dyDescent="0.25">
      <c r="A4" s="4"/>
      <c r="B4" s="9" t="s">
        <v>2</v>
      </c>
      <c r="E4" s="11"/>
      <c r="F4" s="8"/>
      <c r="G4" s="12"/>
      <c r="H4" s="12"/>
      <c r="I4" s="12"/>
      <c r="J4" s="12"/>
    </row>
    <row r="5" spans="1:10" s="6" customFormat="1" ht="54.95" customHeight="1" x14ac:dyDescent="0.25">
      <c r="A5" s="95" t="s">
        <v>270</v>
      </c>
      <c r="B5" s="95"/>
      <c r="C5" s="95"/>
      <c r="D5" s="95"/>
      <c r="E5" s="95"/>
      <c r="F5" s="95"/>
      <c r="G5" s="95"/>
      <c r="H5" s="95"/>
      <c r="I5" s="95"/>
    </row>
    <row r="6" spans="1:10" s="6" customFormat="1" ht="14.25" thickBot="1" x14ac:dyDescent="0.3">
      <c r="A6" s="4"/>
      <c r="B6" s="74"/>
      <c r="G6" s="13" t="s">
        <v>3</v>
      </c>
      <c r="H6" s="14"/>
    </row>
    <row r="7" spans="1:10" s="18" customFormat="1" ht="46.5" customHeight="1" thickBot="1" x14ac:dyDescent="0.3">
      <c r="A7" s="15"/>
      <c r="B7" s="16"/>
      <c r="C7" s="17"/>
      <c r="D7" s="91" t="s">
        <v>271</v>
      </c>
      <c r="E7" s="92"/>
      <c r="F7" s="91" t="s">
        <v>272</v>
      </c>
      <c r="G7" s="92"/>
      <c r="H7" s="93" t="s">
        <v>273</v>
      </c>
      <c r="I7" s="94"/>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26">
        <v>2</v>
      </c>
      <c r="C9" s="27">
        <v>3</v>
      </c>
      <c r="D9" s="28">
        <v>4</v>
      </c>
      <c r="E9" s="28">
        <v>5</v>
      </c>
      <c r="F9" s="28">
        <v>6</v>
      </c>
      <c r="G9" s="28">
        <v>7</v>
      </c>
      <c r="H9" s="28">
        <v>8</v>
      </c>
      <c r="I9" s="28">
        <v>9</v>
      </c>
    </row>
    <row r="10" spans="1:10" s="34" customFormat="1" ht="22.7" customHeight="1" x14ac:dyDescent="0.25">
      <c r="A10" s="30">
        <v>1</v>
      </c>
      <c r="B10" s="31" t="s">
        <v>9</v>
      </c>
      <c r="C10" s="32">
        <v>4212</v>
      </c>
      <c r="D10" s="32"/>
      <c r="E10" s="33">
        <f>SUM(E13:E15)</f>
        <v>0</v>
      </c>
      <c r="F10" s="33"/>
      <c r="G10" s="33">
        <f>SUM(G13:G15)</f>
        <v>882.5</v>
      </c>
      <c r="H10" s="33">
        <f>F10-D10</f>
        <v>0</v>
      </c>
      <c r="I10" s="33">
        <f>G10-E10</f>
        <v>882.5</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1" t="s">
        <v>9</v>
      </c>
      <c r="C13" s="35" t="s">
        <v>12</v>
      </c>
      <c r="D13" s="35"/>
      <c r="E13" s="37"/>
      <c r="F13" s="37"/>
      <c r="G13" s="37">
        <v>577.70000000000005</v>
      </c>
      <c r="H13" s="37">
        <f t="shared" ref="H13:I16" si="0">F13-D13</f>
        <v>0</v>
      </c>
      <c r="I13" s="37">
        <f t="shared" si="0"/>
        <v>577.70000000000005</v>
      </c>
    </row>
    <row r="14" spans="1:10" s="39" customFormat="1" x14ac:dyDescent="0.25">
      <c r="A14" s="35">
        <v>2</v>
      </c>
      <c r="B14" s="41" t="s">
        <v>38</v>
      </c>
      <c r="C14" s="35" t="s">
        <v>12</v>
      </c>
      <c r="D14" s="35"/>
      <c r="E14" s="37"/>
      <c r="F14" s="37"/>
      <c r="G14" s="37"/>
      <c r="H14" s="37">
        <f t="shared" si="0"/>
        <v>0</v>
      </c>
      <c r="I14" s="37">
        <f t="shared" si="0"/>
        <v>0</v>
      </c>
    </row>
    <row r="15" spans="1:10" s="39" customFormat="1" x14ac:dyDescent="0.25">
      <c r="A15" s="35">
        <v>3</v>
      </c>
      <c r="B15" s="41" t="s">
        <v>37</v>
      </c>
      <c r="C15" s="35" t="s">
        <v>12</v>
      </c>
      <c r="D15" s="35"/>
      <c r="E15" s="37"/>
      <c r="F15" s="37"/>
      <c r="G15" s="37">
        <v>304.8</v>
      </c>
      <c r="H15" s="37">
        <f t="shared" si="0"/>
        <v>0</v>
      </c>
      <c r="I15" s="37">
        <f t="shared" si="0"/>
        <v>304.8</v>
      </c>
    </row>
    <row r="16" spans="1:10" s="34" customFormat="1" ht="23.25" customHeight="1" x14ac:dyDescent="0.25">
      <c r="A16" s="30">
        <v>2</v>
      </c>
      <c r="B16" s="31" t="s">
        <v>13</v>
      </c>
      <c r="C16" s="32">
        <v>4213</v>
      </c>
      <c r="D16" s="32"/>
      <c r="E16" s="33">
        <f>SUM(E19:E21)</f>
        <v>0</v>
      </c>
      <c r="F16" s="33"/>
      <c r="G16" s="33">
        <f>SUM(G19:G21)</f>
        <v>109.4</v>
      </c>
      <c r="H16" s="33">
        <f t="shared" si="0"/>
        <v>0</v>
      </c>
      <c r="I16" s="33">
        <f t="shared" si="0"/>
        <v>109.4</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39</v>
      </c>
      <c r="C19" s="35" t="s">
        <v>12</v>
      </c>
      <c r="D19" s="35"/>
      <c r="E19" s="37"/>
      <c r="F19" s="37"/>
      <c r="G19" s="37">
        <v>109.4</v>
      </c>
      <c r="H19" s="37">
        <f t="shared" ref="H19:I22" si="1">F19-D19</f>
        <v>0</v>
      </c>
      <c r="I19" s="37">
        <f t="shared" si="1"/>
        <v>109.4</v>
      </c>
    </row>
    <row r="20" spans="1:9" s="39" customFormat="1" x14ac:dyDescent="0.25">
      <c r="A20" s="35">
        <v>2</v>
      </c>
      <c r="B20" s="41" t="s">
        <v>40</v>
      </c>
      <c r="C20" s="35" t="s">
        <v>12</v>
      </c>
      <c r="D20" s="35"/>
      <c r="E20" s="37"/>
      <c r="F20" s="37"/>
      <c r="G20" s="37"/>
      <c r="H20" s="37">
        <f t="shared" si="1"/>
        <v>0</v>
      </c>
      <c r="I20" s="37">
        <f t="shared" si="1"/>
        <v>0</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0</v>
      </c>
      <c r="F22" s="33"/>
      <c r="G22" s="33">
        <f>SUM(G25:G31)</f>
        <v>2439.5</v>
      </c>
      <c r="H22" s="33">
        <f t="shared" si="1"/>
        <v>0</v>
      </c>
      <c r="I22" s="33">
        <f t="shared" si="1"/>
        <v>2439.5</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41</v>
      </c>
      <c r="C25" s="35" t="s">
        <v>12</v>
      </c>
      <c r="D25" s="35"/>
      <c r="E25" s="37"/>
      <c r="F25" s="37"/>
      <c r="G25" s="37">
        <v>2337.6999999999998</v>
      </c>
      <c r="H25" s="37">
        <f t="shared" ref="H25:I31" si="2">F25-D25</f>
        <v>0</v>
      </c>
      <c r="I25" s="37">
        <f t="shared" si="2"/>
        <v>2337.6999999999998</v>
      </c>
    </row>
    <row r="26" spans="1:9" s="39" customFormat="1" ht="27" x14ac:dyDescent="0.25">
      <c r="A26" s="35">
        <v>2</v>
      </c>
      <c r="B26" s="49" t="s">
        <v>42</v>
      </c>
      <c r="C26" s="35" t="s">
        <v>12</v>
      </c>
      <c r="D26" s="35"/>
      <c r="E26" s="37"/>
      <c r="F26" s="37"/>
      <c r="G26" s="37">
        <v>50</v>
      </c>
      <c r="H26" s="37">
        <f t="shared" si="2"/>
        <v>0</v>
      </c>
      <c r="I26" s="37">
        <f t="shared" si="2"/>
        <v>50</v>
      </c>
    </row>
    <row r="27" spans="1:9" s="39" customFormat="1" ht="27" x14ac:dyDescent="0.25">
      <c r="A27" s="35">
        <v>3</v>
      </c>
      <c r="B27" s="49" t="s">
        <v>43</v>
      </c>
      <c r="C27" s="35" t="s">
        <v>12</v>
      </c>
      <c r="D27" s="35"/>
      <c r="E27" s="37"/>
      <c r="F27" s="37"/>
      <c r="G27" s="37">
        <v>51.8</v>
      </c>
      <c r="H27" s="37">
        <f t="shared" si="2"/>
        <v>0</v>
      </c>
      <c r="I27" s="37">
        <f t="shared" si="2"/>
        <v>51.8</v>
      </c>
    </row>
    <row r="28" spans="1:9" s="39" customFormat="1" x14ac:dyDescent="0.25">
      <c r="A28" s="35">
        <v>4</v>
      </c>
      <c r="B28" s="49" t="s">
        <v>44</v>
      </c>
      <c r="C28" s="35" t="s">
        <v>12</v>
      </c>
      <c r="D28" s="35"/>
      <c r="E28" s="37"/>
      <c r="F28" s="37"/>
      <c r="G28" s="37"/>
      <c r="H28" s="37">
        <f t="shared" si="2"/>
        <v>0</v>
      </c>
      <c r="I28" s="37">
        <f t="shared" si="2"/>
        <v>0</v>
      </c>
    </row>
    <row r="29" spans="1:9" s="39" customFormat="1" x14ac:dyDescent="0.25">
      <c r="A29" s="35">
        <v>5</v>
      </c>
      <c r="B29" s="49" t="s">
        <v>45</v>
      </c>
      <c r="C29" s="35" t="s">
        <v>12</v>
      </c>
      <c r="D29" s="35"/>
      <c r="E29" s="37"/>
      <c r="F29" s="37"/>
      <c r="G29" s="37"/>
      <c r="H29" s="37">
        <f t="shared" si="2"/>
        <v>0</v>
      </c>
      <c r="I29" s="37">
        <f t="shared" si="2"/>
        <v>0</v>
      </c>
    </row>
    <row r="30" spans="1:9" s="39" customFormat="1" x14ac:dyDescent="0.25">
      <c r="A30" s="35">
        <v>6</v>
      </c>
      <c r="B30" s="49" t="s">
        <v>46</v>
      </c>
      <c r="C30" s="35" t="s">
        <v>12</v>
      </c>
      <c r="D30" s="35"/>
      <c r="E30" s="37"/>
      <c r="F30" s="37"/>
      <c r="G30" s="37"/>
      <c r="H30" s="37">
        <f t="shared" si="2"/>
        <v>0</v>
      </c>
      <c r="I30" s="37">
        <f t="shared" si="2"/>
        <v>0</v>
      </c>
    </row>
    <row r="31" spans="1:9" s="39" customFormat="1" ht="27" x14ac:dyDescent="0.25">
      <c r="A31" s="35">
        <v>7</v>
      </c>
      <c r="B31" s="49" t="s">
        <v>47</v>
      </c>
      <c r="C31" s="35" t="s">
        <v>12</v>
      </c>
      <c r="D31" s="35"/>
      <c r="E31" s="37"/>
      <c r="F31" s="37"/>
      <c r="G31" s="37"/>
      <c r="H31" s="37">
        <f t="shared" si="2"/>
        <v>0</v>
      </c>
      <c r="I31" s="37">
        <f t="shared" si="2"/>
        <v>0</v>
      </c>
    </row>
    <row r="32" spans="1:9" s="34" customFormat="1" ht="23.25" customHeight="1" x14ac:dyDescent="0.25">
      <c r="A32" s="30">
        <v>4</v>
      </c>
      <c r="B32" s="31" t="s">
        <v>15</v>
      </c>
      <c r="C32" s="32">
        <v>4231</v>
      </c>
      <c r="D32" s="32"/>
      <c r="E32" s="33">
        <f>SUM(E35:E37)</f>
        <v>0</v>
      </c>
      <c r="F32" s="33"/>
      <c r="G32" s="33">
        <f>SUM(G35:G37)</f>
        <v>0</v>
      </c>
      <c r="H32" s="33">
        <f t="shared" ref="H32:I32" si="3">F32-D32</f>
        <v>0</v>
      </c>
      <c r="I32" s="33">
        <f t="shared" si="3"/>
        <v>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15</v>
      </c>
      <c r="C35" s="35" t="s">
        <v>12</v>
      </c>
      <c r="D35" s="35"/>
      <c r="E35" s="37"/>
      <c r="F35" s="37"/>
      <c r="G35" s="37"/>
      <c r="H35" s="37">
        <f t="shared" ref="H35:I37" si="4">F35-D35</f>
        <v>0</v>
      </c>
      <c r="I35" s="37">
        <f t="shared" si="4"/>
        <v>0</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20</v>
      </c>
      <c r="C38" s="32">
        <v>4235</v>
      </c>
      <c r="D38" s="32"/>
      <c r="E38" s="33">
        <f>SUM(E41:E43)</f>
        <v>0</v>
      </c>
      <c r="F38" s="33"/>
      <c r="G38" s="33">
        <f>SUM(G41:G43)</f>
        <v>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20</v>
      </c>
      <c r="C41" s="35" t="s">
        <v>12</v>
      </c>
      <c r="D41" s="35"/>
      <c r="E41" s="37"/>
      <c r="F41" s="37"/>
      <c r="G41" s="37"/>
      <c r="H41" s="37">
        <f t="shared" ref="H41:I43" si="6">F41-D41</f>
        <v>0</v>
      </c>
      <c r="I41" s="37">
        <f t="shared" si="6"/>
        <v>0</v>
      </c>
    </row>
    <row r="42" spans="1:9" s="39" customFormat="1" x14ac:dyDescent="0.25">
      <c r="A42" s="35">
        <v>2</v>
      </c>
      <c r="B42" s="41"/>
      <c r="C42" s="35" t="s">
        <v>12</v>
      </c>
      <c r="D42" s="35"/>
      <c r="E42" s="37"/>
      <c r="F42" s="37"/>
      <c r="G42" s="37"/>
      <c r="H42" s="37">
        <f t="shared" si="6"/>
        <v>0</v>
      </c>
      <c r="I42" s="37">
        <f t="shared" si="6"/>
        <v>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19</v>
      </c>
      <c r="C44" s="32" t="s">
        <v>18</v>
      </c>
      <c r="D44" s="32"/>
      <c r="E44" s="33">
        <f>SUM(E47:E55)</f>
        <v>0</v>
      </c>
      <c r="F44" s="33"/>
      <c r="G44" s="33">
        <f>SUM(G47:G55)</f>
        <v>0</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62</v>
      </c>
      <c r="C47" s="35" t="s">
        <v>12</v>
      </c>
      <c r="D47" s="35"/>
      <c r="E47" s="37"/>
      <c r="F47" s="37"/>
      <c r="G47" s="37"/>
      <c r="H47" s="37">
        <f t="shared" ref="H47:I55" si="8">F47-D47</f>
        <v>0</v>
      </c>
      <c r="I47" s="37">
        <f t="shared" si="8"/>
        <v>0</v>
      </c>
    </row>
    <row r="48" spans="1:9" s="39" customFormat="1" x14ac:dyDescent="0.25">
      <c r="A48" s="54">
        <v>2</v>
      </c>
      <c r="B48" s="56" t="s">
        <v>78</v>
      </c>
      <c r="C48" s="35" t="s">
        <v>12</v>
      </c>
      <c r="D48" s="35"/>
      <c r="E48" s="37"/>
      <c r="F48" s="37"/>
      <c r="G48" s="37"/>
      <c r="H48" s="37">
        <f t="shared" si="8"/>
        <v>0</v>
      </c>
      <c r="I48" s="37">
        <f t="shared" si="8"/>
        <v>0</v>
      </c>
    </row>
    <row r="49" spans="1:9" s="39" customFormat="1" x14ac:dyDescent="0.25">
      <c r="A49" s="54">
        <v>3</v>
      </c>
      <c r="B49" s="56" t="s">
        <v>64</v>
      </c>
      <c r="C49" s="35" t="s">
        <v>12</v>
      </c>
      <c r="D49" s="35"/>
      <c r="E49" s="37"/>
      <c r="F49" s="37"/>
      <c r="G49" s="37"/>
      <c r="H49" s="37">
        <f t="shared" si="8"/>
        <v>0</v>
      </c>
      <c r="I49" s="37">
        <f t="shared" si="8"/>
        <v>0</v>
      </c>
    </row>
    <row r="50" spans="1:9" s="39" customFormat="1" ht="27" x14ac:dyDescent="0.25">
      <c r="A50" s="54">
        <v>4</v>
      </c>
      <c r="B50" s="56" t="s">
        <v>65</v>
      </c>
      <c r="C50" s="35" t="s">
        <v>12</v>
      </c>
      <c r="D50" s="35"/>
      <c r="E50" s="37"/>
      <c r="F50" s="37"/>
      <c r="G50" s="37"/>
      <c r="H50" s="37">
        <f t="shared" si="8"/>
        <v>0</v>
      </c>
      <c r="I50" s="37">
        <f t="shared" si="8"/>
        <v>0</v>
      </c>
    </row>
    <row r="51" spans="1:9" s="39" customFormat="1" ht="27" x14ac:dyDescent="0.25">
      <c r="A51" s="54">
        <v>5</v>
      </c>
      <c r="B51" s="56" t="s">
        <v>66</v>
      </c>
      <c r="C51" s="35" t="s">
        <v>12</v>
      </c>
      <c r="D51" s="35"/>
      <c r="E51" s="37"/>
      <c r="F51" s="37"/>
      <c r="G51" s="37"/>
      <c r="H51" s="37">
        <f t="shared" si="8"/>
        <v>0</v>
      </c>
      <c r="I51" s="37">
        <f t="shared" si="8"/>
        <v>0</v>
      </c>
    </row>
    <row r="52" spans="1:9" s="39" customFormat="1" x14ac:dyDescent="0.25">
      <c r="A52" s="54">
        <v>6</v>
      </c>
      <c r="B52" s="56" t="s">
        <v>67</v>
      </c>
      <c r="C52" s="35" t="s">
        <v>12</v>
      </c>
      <c r="D52" s="35"/>
      <c r="E52" s="37"/>
      <c r="F52" s="37"/>
      <c r="G52" s="37"/>
      <c r="H52" s="37">
        <f t="shared" si="8"/>
        <v>0</v>
      </c>
      <c r="I52" s="37">
        <f t="shared" si="8"/>
        <v>0</v>
      </c>
    </row>
    <row r="53" spans="1:9" s="39" customFormat="1" ht="27" x14ac:dyDescent="0.25">
      <c r="A53" s="54">
        <v>7</v>
      </c>
      <c r="B53" s="56" t="s">
        <v>68</v>
      </c>
      <c r="C53" s="35" t="s">
        <v>12</v>
      </c>
      <c r="D53" s="35"/>
      <c r="E53" s="37"/>
      <c r="F53" s="37"/>
      <c r="G53" s="37"/>
      <c r="H53" s="37">
        <f t="shared" si="8"/>
        <v>0</v>
      </c>
      <c r="I53" s="37">
        <f t="shared" si="8"/>
        <v>0</v>
      </c>
    </row>
    <row r="54" spans="1:9" s="39" customFormat="1" ht="27" x14ac:dyDescent="0.25">
      <c r="A54" s="54">
        <v>8</v>
      </c>
      <c r="B54" s="56" t="s">
        <v>69</v>
      </c>
      <c r="C54" s="35" t="s">
        <v>12</v>
      </c>
      <c r="D54" s="35"/>
      <c r="E54" s="37"/>
      <c r="F54" s="37"/>
      <c r="G54" s="37"/>
      <c r="H54" s="37">
        <f t="shared" si="8"/>
        <v>0</v>
      </c>
      <c r="I54" s="37">
        <f t="shared" si="8"/>
        <v>0</v>
      </c>
    </row>
    <row r="55" spans="1:9" s="39" customFormat="1" ht="27" x14ac:dyDescent="0.25">
      <c r="A55" s="54">
        <v>9</v>
      </c>
      <c r="B55" s="56" t="s">
        <v>70</v>
      </c>
      <c r="C55" s="35" t="s">
        <v>12</v>
      </c>
      <c r="D55" s="35"/>
      <c r="E55" s="37"/>
      <c r="F55" s="37"/>
      <c r="G55" s="37"/>
      <c r="H55" s="37">
        <f t="shared" si="8"/>
        <v>0</v>
      </c>
      <c r="I55" s="37">
        <f t="shared" si="8"/>
        <v>0</v>
      </c>
    </row>
    <row r="56" spans="1:9" s="34" customFormat="1" ht="23.25" customHeight="1" x14ac:dyDescent="0.25">
      <c r="A56" s="30">
        <v>7</v>
      </c>
      <c r="B56" s="46" t="s">
        <v>29</v>
      </c>
      <c r="C56" s="32" t="s">
        <v>28</v>
      </c>
      <c r="D56" s="32"/>
      <c r="E56" s="33">
        <f>SUM(E59:E61)</f>
        <v>0</v>
      </c>
      <c r="F56" s="33"/>
      <c r="G56" s="33">
        <f>SUM(G59:G61)</f>
        <v>0</v>
      </c>
      <c r="H56" s="33">
        <f t="shared" ref="H56:I56" si="9">F56-D56</f>
        <v>0</v>
      </c>
      <c r="I56" s="33">
        <f t="shared" si="9"/>
        <v>0</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73</v>
      </c>
      <c r="C59" s="35" t="s">
        <v>12</v>
      </c>
      <c r="D59" s="35"/>
      <c r="E59" s="37"/>
      <c r="F59" s="37"/>
      <c r="G59" s="37"/>
      <c r="H59" s="37">
        <f t="shared" ref="H59:I61" si="10">F59-D59</f>
        <v>0</v>
      </c>
      <c r="I59" s="37">
        <f t="shared" si="10"/>
        <v>0</v>
      </c>
    </row>
    <row r="60" spans="1:9" s="39" customFormat="1" x14ac:dyDescent="0.25">
      <c r="A60" s="35">
        <v>2</v>
      </c>
      <c r="B60" s="41" t="s">
        <v>79</v>
      </c>
      <c r="C60" s="35" t="s">
        <v>12</v>
      </c>
      <c r="D60" s="35"/>
      <c r="E60" s="37"/>
      <c r="F60" s="37"/>
      <c r="G60" s="37"/>
      <c r="H60" s="37">
        <f t="shared" si="10"/>
        <v>0</v>
      </c>
      <c r="I60" s="37">
        <f t="shared" si="10"/>
        <v>0</v>
      </c>
    </row>
    <row r="61" spans="1:9" s="39" customFormat="1" x14ac:dyDescent="0.25">
      <c r="A61" s="35">
        <v>3</v>
      </c>
      <c r="B61" s="41"/>
      <c r="C61" s="35" t="s">
        <v>12</v>
      </c>
      <c r="D61" s="35"/>
      <c r="E61" s="37"/>
      <c r="F61" s="37"/>
      <c r="G61" s="37"/>
      <c r="H61" s="37">
        <f t="shared" si="10"/>
        <v>0</v>
      </c>
      <c r="I61" s="37">
        <f t="shared" si="10"/>
        <v>0</v>
      </c>
    </row>
  </sheetData>
  <mergeCells count="6">
    <mergeCell ref="G2:I2"/>
    <mergeCell ref="D7:E7"/>
    <mergeCell ref="F7:G7"/>
    <mergeCell ref="H7:I7"/>
    <mergeCell ref="A5:I5"/>
    <mergeCell ref="B3:E3"/>
  </mergeCells>
  <conditionalFormatting sqref="B48:B55">
    <cfRule type="cellIs" dxfId="2" priority="1" stopIfTrue="1" operator="equal">
      <formula>0</formula>
    </cfRule>
  </conditionalFormatting>
  <printOptions horizontalCentered="1"/>
  <pageMargins left="0.11811023622047245" right="0.11811023622047245" top="0.35433070866141736" bottom="0.15748031496062992" header="0" footer="0"/>
  <pageSetup paperSize="9" scale="60"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topLeftCell="A4" zoomScaleNormal="100" workbookViewId="0">
      <selection activeCell="G27" sqref="G27"/>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5703125" style="45" bestFit="1" customWidth="1"/>
    <col min="9" max="9" width="18" style="45" bestFit="1" customWidth="1"/>
    <col min="10" max="252" width="9.140625" style="45"/>
    <col min="253" max="253" width="4.85546875" style="45" customWidth="1"/>
    <col min="254" max="254" width="49.42578125" style="45" customWidth="1"/>
    <col min="255" max="256" width="10.28515625" style="45" customWidth="1"/>
    <col min="257" max="257" width="20.7109375" style="45" customWidth="1"/>
    <col min="258" max="258" width="8.140625" style="45" bestFit="1" customWidth="1"/>
    <col min="259" max="259" width="20.85546875" style="45" customWidth="1"/>
    <col min="260" max="260" width="8.140625" style="45" bestFit="1" customWidth="1"/>
    <col min="261" max="261" width="21" style="45" customWidth="1"/>
    <col min="262" max="262" width="13.5703125" style="45" customWidth="1"/>
    <col min="263" max="508" width="9.140625" style="45"/>
    <col min="509" max="509" width="4.85546875" style="45" customWidth="1"/>
    <col min="510" max="510" width="49.42578125" style="45" customWidth="1"/>
    <col min="511" max="512" width="10.28515625" style="45" customWidth="1"/>
    <col min="513" max="513" width="20.7109375" style="45" customWidth="1"/>
    <col min="514" max="514" width="8.140625" style="45" bestFit="1" customWidth="1"/>
    <col min="515" max="515" width="20.85546875" style="45" customWidth="1"/>
    <col min="516" max="516" width="8.140625" style="45" bestFit="1" customWidth="1"/>
    <col min="517" max="517" width="21" style="45" customWidth="1"/>
    <col min="518" max="518" width="13.5703125" style="45" customWidth="1"/>
    <col min="519" max="764" width="9.140625" style="45"/>
    <col min="765" max="765" width="4.85546875" style="45" customWidth="1"/>
    <col min="766" max="766" width="49.42578125" style="45" customWidth="1"/>
    <col min="767" max="768" width="10.28515625" style="45" customWidth="1"/>
    <col min="769" max="769" width="20.7109375" style="45" customWidth="1"/>
    <col min="770" max="770" width="8.140625" style="45" bestFit="1" customWidth="1"/>
    <col min="771" max="771" width="20.85546875" style="45" customWidth="1"/>
    <col min="772" max="772" width="8.140625" style="45" bestFit="1" customWidth="1"/>
    <col min="773" max="773" width="21" style="45" customWidth="1"/>
    <col min="774" max="774" width="13.5703125" style="45" customWidth="1"/>
    <col min="775" max="1020" width="9.140625" style="45"/>
    <col min="1021" max="1021" width="4.85546875" style="45" customWidth="1"/>
    <col min="1022" max="1022" width="49.42578125" style="45" customWidth="1"/>
    <col min="1023" max="1024" width="10.28515625" style="45" customWidth="1"/>
    <col min="1025" max="1025" width="20.7109375" style="45" customWidth="1"/>
    <col min="1026" max="1026" width="8.140625" style="45" bestFit="1" customWidth="1"/>
    <col min="1027" max="1027" width="20.85546875" style="45" customWidth="1"/>
    <col min="1028" max="1028" width="8.140625" style="45" bestFit="1" customWidth="1"/>
    <col min="1029" max="1029" width="21" style="45" customWidth="1"/>
    <col min="1030" max="1030" width="13.5703125" style="45" customWidth="1"/>
    <col min="1031" max="1276" width="9.140625" style="45"/>
    <col min="1277" max="1277" width="4.85546875" style="45" customWidth="1"/>
    <col min="1278" max="1278" width="49.42578125" style="45" customWidth="1"/>
    <col min="1279" max="1280" width="10.28515625" style="45" customWidth="1"/>
    <col min="1281" max="1281" width="20.7109375" style="45" customWidth="1"/>
    <col min="1282" max="1282" width="8.140625" style="45" bestFit="1" customWidth="1"/>
    <col min="1283" max="1283" width="20.85546875" style="45" customWidth="1"/>
    <col min="1284" max="1284" width="8.140625" style="45" bestFit="1" customWidth="1"/>
    <col min="1285" max="1285" width="21" style="45" customWidth="1"/>
    <col min="1286" max="1286" width="13.5703125" style="45" customWidth="1"/>
    <col min="1287" max="1532" width="9.140625" style="45"/>
    <col min="1533" max="1533" width="4.85546875" style="45" customWidth="1"/>
    <col min="1534" max="1534" width="49.42578125" style="45" customWidth="1"/>
    <col min="1535" max="1536" width="10.28515625" style="45" customWidth="1"/>
    <col min="1537" max="1537" width="20.7109375" style="45" customWidth="1"/>
    <col min="1538" max="1538" width="8.140625" style="45" bestFit="1" customWidth="1"/>
    <col min="1539" max="1539" width="20.85546875" style="45" customWidth="1"/>
    <col min="1540" max="1540" width="8.140625" style="45" bestFit="1" customWidth="1"/>
    <col min="1541" max="1541" width="21" style="45" customWidth="1"/>
    <col min="1542" max="1542" width="13.5703125" style="45" customWidth="1"/>
    <col min="1543" max="1788" width="9.140625" style="45"/>
    <col min="1789" max="1789" width="4.85546875" style="45" customWidth="1"/>
    <col min="1790" max="1790" width="49.42578125" style="45" customWidth="1"/>
    <col min="1791" max="1792" width="10.28515625" style="45" customWidth="1"/>
    <col min="1793" max="1793" width="20.7109375" style="45" customWidth="1"/>
    <col min="1794" max="1794" width="8.140625" style="45" bestFit="1" customWidth="1"/>
    <col min="1795" max="1795" width="20.85546875" style="45" customWidth="1"/>
    <col min="1796" max="1796" width="8.140625" style="45" bestFit="1" customWidth="1"/>
    <col min="1797" max="1797" width="21" style="45" customWidth="1"/>
    <col min="1798" max="1798" width="13.5703125" style="45" customWidth="1"/>
    <col min="1799" max="2044" width="9.140625" style="45"/>
    <col min="2045" max="2045" width="4.85546875" style="45" customWidth="1"/>
    <col min="2046" max="2046" width="49.42578125" style="45" customWidth="1"/>
    <col min="2047" max="2048" width="10.28515625" style="45" customWidth="1"/>
    <col min="2049" max="2049" width="20.7109375" style="45" customWidth="1"/>
    <col min="2050" max="2050" width="8.140625" style="45" bestFit="1" customWidth="1"/>
    <col min="2051" max="2051" width="20.85546875" style="45" customWidth="1"/>
    <col min="2052" max="2052" width="8.140625" style="45" bestFit="1" customWidth="1"/>
    <col min="2053" max="2053" width="21" style="45" customWidth="1"/>
    <col min="2054" max="2054" width="13.5703125" style="45" customWidth="1"/>
    <col min="2055" max="2300" width="9.140625" style="45"/>
    <col min="2301" max="2301" width="4.85546875" style="45" customWidth="1"/>
    <col min="2302" max="2302" width="49.42578125" style="45" customWidth="1"/>
    <col min="2303" max="2304" width="10.28515625" style="45" customWidth="1"/>
    <col min="2305" max="2305" width="20.7109375" style="45" customWidth="1"/>
    <col min="2306" max="2306" width="8.140625" style="45" bestFit="1" customWidth="1"/>
    <col min="2307" max="2307" width="20.85546875" style="45" customWidth="1"/>
    <col min="2308" max="2308" width="8.140625" style="45" bestFit="1" customWidth="1"/>
    <col min="2309" max="2309" width="21" style="45" customWidth="1"/>
    <col min="2310" max="2310" width="13.5703125" style="45" customWidth="1"/>
    <col min="2311" max="2556" width="9.140625" style="45"/>
    <col min="2557" max="2557" width="4.85546875" style="45" customWidth="1"/>
    <col min="2558" max="2558" width="49.42578125" style="45" customWidth="1"/>
    <col min="2559" max="2560" width="10.28515625" style="45" customWidth="1"/>
    <col min="2561" max="2561" width="20.7109375" style="45" customWidth="1"/>
    <col min="2562" max="2562" width="8.140625" style="45" bestFit="1" customWidth="1"/>
    <col min="2563" max="2563" width="20.85546875" style="45" customWidth="1"/>
    <col min="2564" max="2564" width="8.140625" style="45" bestFit="1" customWidth="1"/>
    <col min="2565" max="2565" width="21" style="45" customWidth="1"/>
    <col min="2566" max="2566" width="13.5703125" style="45" customWidth="1"/>
    <col min="2567" max="2812" width="9.140625" style="45"/>
    <col min="2813" max="2813" width="4.85546875" style="45" customWidth="1"/>
    <col min="2814" max="2814" width="49.42578125" style="45" customWidth="1"/>
    <col min="2815" max="2816" width="10.28515625" style="45" customWidth="1"/>
    <col min="2817" max="2817" width="20.7109375" style="45" customWidth="1"/>
    <col min="2818" max="2818" width="8.140625" style="45" bestFit="1" customWidth="1"/>
    <col min="2819" max="2819" width="20.85546875" style="45" customWidth="1"/>
    <col min="2820" max="2820" width="8.140625" style="45" bestFit="1" customWidth="1"/>
    <col min="2821" max="2821" width="21" style="45" customWidth="1"/>
    <col min="2822" max="2822" width="13.5703125" style="45" customWidth="1"/>
    <col min="2823" max="3068" width="9.140625" style="45"/>
    <col min="3069" max="3069" width="4.85546875" style="45" customWidth="1"/>
    <col min="3070" max="3070" width="49.42578125" style="45" customWidth="1"/>
    <col min="3071" max="3072" width="10.28515625" style="45" customWidth="1"/>
    <col min="3073" max="3073" width="20.7109375" style="45" customWidth="1"/>
    <col min="3074" max="3074" width="8.140625" style="45" bestFit="1" customWidth="1"/>
    <col min="3075" max="3075" width="20.85546875" style="45" customWidth="1"/>
    <col min="3076" max="3076" width="8.140625" style="45" bestFit="1" customWidth="1"/>
    <col min="3077" max="3077" width="21" style="45" customWidth="1"/>
    <col min="3078" max="3078" width="13.5703125" style="45" customWidth="1"/>
    <col min="3079" max="3324" width="9.140625" style="45"/>
    <col min="3325" max="3325" width="4.85546875" style="45" customWidth="1"/>
    <col min="3326" max="3326" width="49.42578125" style="45" customWidth="1"/>
    <col min="3327" max="3328" width="10.28515625" style="45" customWidth="1"/>
    <col min="3329" max="3329" width="20.7109375" style="45" customWidth="1"/>
    <col min="3330" max="3330" width="8.140625" style="45" bestFit="1" customWidth="1"/>
    <col min="3331" max="3331" width="20.85546875" style="45" customWidth="1"/>
    <col min="3332" max="3332" width="8.140625" style="45" bestFit="1" customWidth="1"/>
    <col min="3333" max="3333" width="21" style="45" customWidth="1"/>
    <col min="3334" max="3334" width="13.5703125" style="45" customWidth="1"/>
    <col min="3335" max="3580" width="9.140625" style="45"/>
    <col min="3581" max="3581" width="4.85546875" style="45" customWidth="1"/>
    <col min="3582" max="3582" width="49.42578125" style="45" customWidth="1"/>
    <col min="3583" max="3584" width="10.28515625" style="45" customWidth="1"/>
    <col min="3585" max="3585" width="20.7109375" style="45" customWidth="1"/>
    <col min="3586" max="3586" width="8.140625" style="45" bestFit="1" customWidth="1"/>
    <col min="3587" max="3587" width="20.85546875" style="45" customWidth="1"/>
    <col min="3588" max="3588" width="8.140625" style="45" bestFit="1" customWidth="1"/>
    <col min="3589" max="3589" width="21" style="45" customWidth="1"/>
    <col min="3590" max="3590" width="13.5703125" style="45" customWidth="1"/>
    <col min="3591" max="3836" width="9.140625" style="45"/>
    <col min="3837" max="3837" width="4.85546875" style="45" customWidth="1"/>
    <col min="3838" max="3838" width="49.42578125" style="45" customWidth="1"/>
    <col min="3839" max="3840" width="10.28515625" style="45" customWidth="1"/>
    <col min="3841" max="3841" width="20.7109375" style="45" customWidth="1"/>
    <col min="3842" max="3842" width="8.140625" style="45" bestFit="1" customWidth="1"/>
    <col min="3843" max="3843" width="20.85546875" style="45" customWidth="1"/>
    <col min="3844" max="3844" width="8.140625" style="45" bestFit="1" customWidth="1"/>
    <col min="3845" max="3845" width="21" style="45" customWidth="1"/>
    <col min="3846" max="3846" width="13.5703125" style="45" customWidth="1"/>
    <col min="3847" max="4092" width="9.140625" style="45"/>
    <col min="4093" max="4093" width="4.85546875" style="45" customWidth="1"/>
    <col min="4094" max="4094" width="49.42578125" style="45" customWidth="1"/>
    <col min="4095" max="4096" width="10.28515625" style="45" customWidth="1"/>
    <col min="4097" max="4097" width="20.7109375" style="45" customWidth="1"/>
    <col min="4098" max="4098" width="8.140625" style="45" bestFit="1" customWidth="1"/>
    <col min="4099" max="4099" width="20.85546875" style="45" customWidth="1"/>
    <col min="4100" max="4100" width="8.140625" style="45" bestFit="1" customWidth="1"/>
    <col min="4101" max="4101" width="21" style="45" customWidth="1"/>
    <col min="4102" max="4102" width="13.5703125" style="45" customWidth="1"/>
    <col min="4103" max="4348" width="9.140625" style="45"/>
    <col min="4349" max="4349" width="4.85546875" style="45" customWidth="1"/>
    <col min="4350" max="4350" width="49.42578125" style="45" customWidth="1"/>
    <col min="4351" max="4352" width="10.28515625" style="45" customWidth="1"/>
    <col min="4353" max="4353" width="20.7109375" style="45" customWidth="1"/>
    <col min="4354" max="4354" width="8.140625" style="45" bestFit="1" customWidth="1"/>
    <col min="4355" max="4355" width="20.85546875" style="45" customWidth="1"/>
    <col min="4356" max="4356" width="8.140625" style="45" bestFit="1" customWidth="1"/>
    <col min="4357" max="4357" width="21" style="45" customWidth="1"/>
    <col min="4358" max="4358" width="13.5703125" style="45" customWidth="1"/>
    <col min="4359" max="4604" width="9.140625" style="45"/>
    <col min="4605" max="4605" width="4.85546875" style="45" customWidth="1"/>
    <col min="4606" max="4606" width="49.42578125" style="45" customWidth="1"/>
    <col min="4607" max="4608" width="10.28515625" style="45" customWidth="1"/>
    <col min="4609" max="4609" width="20.7109375" style="45" customWidth="1"/>
    <col min="4610" max="4610" width="8.140625" style="45" bestFit="1" customWidth="1"/>
    <col min="4611" max="4611" width="20.85546875" style="45" customWidth="1"/>
    <col min="4612" max="4612" width="8.140625" style="45" bestFit="1" customWidth="1"/>
    <col min="4613" max="4613" width="21" style="45" customWidth="1"/>
    <col min="4614" max="4614" width="13.5703125" style="45" customWidth="1"/>
    <col min="4615" max="4860" width="9.140625" style="45"/>
    <col min="4861" max="4861" width="4.85546875" style="45" customWidth="1"/>
    <col min="4862" max="4862" width="49.42578125" style="45" customWidth="1"/>
    <col min="4863" max="4864" width="10.28515625" style="45" customWidth="1"/>
    <col min="4865" max="4865" width="20.7109375" style="45" customWidth="1"/>
    <col min="4866" max="4866" width="8.140625" style="45" bestFit="1" customWidth="1"/>
    <col min="4867" max="4867" width="20.85546875" style="45" customWidth="1"/>
    <col min="4868" max="4868" width="8.140625" style="45" bestFit="1" customWidth="1"/>
    <col min="4869" max="4869" width="21" style="45" customWidth="1"/>
    <col min="4870" max="4870" width="13.5703125" style="45" customWidth="1"/>
    <col min="4871" max="5116" width="9.140625" style="45"/>
    <col min="5117" max="5117" width="4.85546875" style="45" customWidth="1"/>
    <col min="5118" max="5118" width="49.42578125" style="45" customWidth="1"/>
    <col min="5119" max="5120" width="10.28515625" style="45" customWidth="1"/>
    <col min="5121" max="5121" width="20.7109375" style="45" customWidth="1"/>
    <col min="5122" max="5122" width="8.140625" style="45" bestFit="1" customWidth="1"/>
    <col min="5123" max="5123" width="20.85546875" style="45" customWidth="1"/>
    <col min="5124" max="5124" width="8.140625" style="45" bestFit="1" customWidth="1"/>
    <col min="5125" max="5125" width="21" style="45" customWidth="1"/>
    <col min="5126" max="5126" width="13.5703125" style="45" customWidth="1"/>
    <col min="5127" max="5372" width="9.140625" style="45"/>
    <col min="5373" max="5373" width="4.85546875" style="45" customWidth="1"/>
    <col min="5374" max="5374" width="49.42578125" style="45" customWidth="1"/>
    <col min="5375" max="5376" width="10.28515625" style="45" customWidth="1"/>
    <col min="5377" max="5377" width="20.7109375" style="45" customWidth="1"/>
    <col min="5378" max="5378" width="8.140625" style="45" bestFit="1" customWidth="1"/>
    <col min="5379" max="5379" width="20.85546875" style="45" customWidth="1"/>
    <col min="5380" max="5380" width="8.140625" style="45" bestFit="1" customWidth="1"/>
    <col min="5381" max="5381" width="21" style="45" customWidth="1"/>
    <col min="5382" max="5382" width="13.5703125" style="45" customWidth="1"/>
    <col min="5383" max="5628" width="9.140625" style="45"/>
    <col min="5629" max="5629" width="4.85546875" style="45" customWidth="1"/>
    <col min="5630" max="5630" width="49.42578125" style="45" customWidth="1"/>
    <col min="5631" max="5632" width="10.28515625" style="45" customWidth="1"/>
    <col min="5633" max="5633" width="20.7109375" style="45" customWidth="1"/>
    <col min="5634" max="5634" width="8.140625" style="45" bestFit="1" customWidth="1"/>
    <col min="5635" max="5635" width="20.85546875" style="45" customWidth="1"/>
    <col min="5636" max="5636" width="8.140625" style="45" bestFit="1" customWidth="1"/>
    <col min="5637" max="5637" width="21" style="45" customWidth="1"/>
    <col min="5638" max="5638" width="13.5703125" style="45" customWidth="1"/>
    <col min="5639" max="5884" width="9.140625" style="45"/>
    <col min="5885" max="5885" width="4.85546875" style="45" customWidth="1"/>
    <col min="5886" max="5886" width="49.42578125" style="45" customWidth="1"/>
    <col min="5887" max="5888" width="10.28515625" style="45" customWidth="1"/>
    <col min="5889" max="5889" width="20.7109375" style="45" customWidth="1"/>
    <col min="5890" max="5890" width="8.140625" style="45" bestFit="1" customWidth="1"/>
    <col min="5891" max="5891" width="20.85546875" style="45" customWidth="1"/>
    <col min="5892" max="5892" width="8.140625" style="45" bestFit="1" customWidth="1"/>
    <col min="5893" max="5893" width="21" style="45" customWidth="1"/>
    <col min="5894" max="5894" width="13.5703125" style="45" customWidth="1"/>
    <col min="5895" max="6140" width="9.140625" style="45"/>
    <col min="6141" max="6141" width="4.85546875" style="45" customWidth="1"/>
    <col min="6142" max="6142" width="49.42578125" style="45" customWidth="1"/>
    <col min="6143" max="6144" width="10.28515625" style="45" customWidth="1"/>
    <col min="6145" max="6145" width="20.7109375" style="45" customWidth="1"/>
    <col min="6146" max="6146" width="8.140625" style="45" bestFit="1" customWidth="1"/>
    <col min="6147" max="6147" width="20.85546875" style="45" customWidth="1"/>
    <col min="6148" max="6148" width="8.140625" style="45" bestFit="1" customWidth="1"/>
    <col min="6149" max="6149" width="21" style="45" customWidth="1"/>
    <col min="6150" max="6150" width="13.5703125" style="45" customWidth="1"/>
    <col min="6151" max="6396" width="9.140625" style="45"/>
    <col min="6397" max="6397" width="4.85546875" style="45" customWidth="1"/>
    <col min="6398" max="6398" width="49.42578125" style="45" customWidth="1"/>
    <col min="6399" max="6400" width="10.28515625" style="45" customWidth="1"/>
    <col min="6401" max="6401" width="20.7109375" style="45" customWidth="1"/>
    <col min="6402" max="6402" width="8.140625" style="45" bestFit="1" customWidth="1"/>
    <col min="6403" max="6403" width="20.85546875" style="45" customWidth="1"/>
    <col min="6404" max="6404" width="8.140625" style="45" bestFit="1" customWidth="1"/>
    <col min="6405" max="6405" width="21" style="45" customWidth="1"/>
    <col min="6406" max="6406" width="13.5703125" style="45" customWidth="1"/>
    <col min="6407" max="6652" width="9.140625" style="45"/>
    <col min="6653" max="6653" width="4.85546875" style="45" customWidth="1"/>
    <col min="6654" max="6654" width="49.42578125" style="45" customWidth="1"/>
    <col min="6655" max="6656" width="10.28515625" style="45" customWidth="1"/>
    <col min="6657" max="6657" width="20.7109375" style="45" customWidth="1"/>
    <col min="6658" max="6658" width="8.140625" style="45" bestFit="1" customWidth="1"/>
    <col min="6659" max="6659" width="20.85546875" style="45" customWidth="1"/>
    <col min="6660" max="6660" width="8.140625" style="45" bestFit="1" customWidth="1"/>
    <col min="6661" max="6661" width="21" style="45" customWidth="1"/>
    <col min="6662" max="6662" width="13.5703125" style="45" customWidth="1"/>
    <col min="6663" max="6908" width="9.140625" style="45"/>
    <col min="6909" max="6909" width="4.85546875" style="45" customWidth="1"/>
    <col min="6910" max="6910" width="49.42578125" style="45" customWidth="1"/>
    <col min="6911" max="6912" width="10.28515625" style="45" customWidth="1"/>
    <col min="6913" max="6913" width="20.7109375" style="45" customWidth="1"/>
    <col min="6914" max="6914" width="8.140625" style="45" bestFit="1" customWidth="1"/>
    <col min="6915" max="6915" width="20.85546875" style="45" customWidth="1"/>
    <col min="6916" max="6916" width="8.140625" style="45" bestFit="1" customWidth="1"/>
    <col min="6917" max="6917" width="21" style="45" customWidth="1"/>
    <col min="6918" max="6918" width="13.5703125" style="45" customWidth="1"/>
    <col min="6919" max="7164" width="9.140625" style="45"/>
    <col min="7165" max="7165" width="4.85546875" style="45" customWidth="1"/>
    <col min="7166" max="7166" width="49.42578125" style="45" customWidth="1"/>
    <col min="7167" max="7168" width="10.28515625" style="45" customWidth="1"/>
    <col min="7169" max="7169" width="20.7109375" style="45" customWidth="1"/>
    <col min="7170" max="7170" width="8.140625" style="45" bestFit="1" customWidth="1"/>
    <col min="7171" max="7171" width="20.85546875" style="45" customWidth="1"/>
    <col min="7172" max="7172" width="8.140625" style="45" bestFit="1" customWidth="1"/>
    <col min="7173" max="7173" width="21" style="45" customWidth="1"/>
    <col min="7174" max="7174" width="13.5703125" style="45" customWidth="1"/>
    <col min="7175" max="7420" width="9.140625" style="45"/>
    <col min="7421" max="7421" width="4.85546875" style="45" customWidth="1"/>
    <col min="7422" max="7422" width="49.42578125" style="45" customWidth="1"/>
    <col min="7423" max="7424" width="10.28515625" style="45" customWidth="1"/>
    <col min="7425" max="7425" width="20.7109375" style="45" customWidth="1"/>
    <col min="7426" max="7426" width="8.140625" style="45" bestFit="1" customWidth="1"/>
    <col min="7427" max="7427" width="20.85546875" style="45" customWidth="1"/>
    <col min="7428" max="7428" width="8.140625" style="45" bestFit="1" customWidth="1"/>
    <col min="7429" max="7429" width="21" style="45" customWidth="1"/>
    <col min="7430" max="7430" width="13.5703125" style="45" customWidth="1"/>
    <col min="7431" max="7676" width="9.140625" style="45"/>
    <col min="7677" max="7677" width="4.85546875" style="45" customWidth="1"/>
    <col min="7678" max="7678" width="49.42578125" style="45" customWidth="1"/>
    <col min="7679" max="7680" width="10.28515625" style="45" customWidth="1"/>
    <col min="7681" max="7681" width="20.7109375" style="45" customWidth="1"/>
    <col min="7682" max="7682" width="8.140625" style="45" bestFit="1" customWidth="1"/>
    <col min="7683" max="7683" width="20.85546875" style="45" customWidth="1"/>
    <col min="7684" max="7684" width="8.140625" style="45" bestFit="1" customWidth="1"/>
    <col min="7685" max="7685" width="21" style="45" customWidth="1"/>
    <col min="7686" max="7686" width="13.5703125" style="45" customWidth="1"/>
    <col min="7687" max="7932" width="9.140625" style="45"/>
    <col min="7933" max="7933" width="4.85546875" style="45" customWidth="1"/>
    <col min="7934" max="7934" width="49.42578125" style="45" customWidth="1"/>
    <col min="7935" max="7936" width="10.28515625" style="45" customWidth="1"/>
    <col min="7937" max="7937" width="20.7109375" style="45" customWidth="1"/>
    <col min="7938" max="7938" width="8.140625" style="45" bestFit="1" customWidth="1"/>
    <col min="7939" max="7939" width="20.85546875" style="45" customWidth="1"/>
    <col min="7940" max="7940" width="8.140625" style="45" bestFit="1" customWidth="1"/>
    <col min="7941" max="7941" width="21" style="45" customWidth="1"/>
    <col min="7942" max="7942" width="13.5703125" style="45" customWidth="1"/>
    <col min="7943" max="8188" width="9.140625" style="45"/>
    <col min="8189" max="8189" width="4.85546875" style="45" customWidth="1"/>
    <col min="8190" max="8190" width="49.42578125" style="45" customWidth="1"/>
    <col min="8191" max="8192" width="10.28515625" style="45" customWidth="1"/>
    <col min="8193" max="8193" width="20.7109375" style="45" customWidth="1"/>
    <col min="8194" max="8194" width="8.140625" style="45" bestFit="1" customWidth="1"/>
    <col min="8195" max="8195" width="20.85546875" style="45" customWidth="1"/>
    <col min="8196" max="8196" width="8.140625" style="45" bestFit="1" customWidth="1"/>
    <col min="8197" max="8197" width="21" style="45" customWidth="1"/>
    <col min="8198" max="8198" width="13.5703125" style="45" customWidth="1"/>
    <col min="8199" max="8444" width="9.140625" style="45"/>
    <col min="8445" max="8445" width="4.85546875" style="45" customWidth="1"/>
    <col min="8446" max="8446" width="49.42578125" style="45" customWidth="1"/>
    <col min="8447" max="8448" width="10.28515625" style="45" customWidth="1"/>
    <col min="8449" max="8449" width="20.7109375" style="45" customWidth="1"/>
    <col min="8450" max="8450" width="8.140625" style="45" bestFit="1" customWidth="1"/>
    <col min="8451" max="8451" width="20.85546875" style="45" customWidth="1"/>
    <col min="8452" max="8452" width="8.140625" style="45" bestFit="1" customWidth="1"/>
    <col min="8453" max="8453" width="21" style="45" customWidth="1"/>
    <col min="8454" max="8454" width="13.5703125" style="45" customWidth="1"/>
    <col min="8455" max="8700" width="9.140625" style="45"/>
    <col min="8701" max="8701" width="4.85546875" style="45" customWidth="1"/>
    <col min="8702" max="8702" width="49.42578125" style="45" customWidth="1"/>
    <col min="8703" max="8704" width="10.28515625" style="45" customWidth="1"/>
    <col min="8705" max="8705" width="20.7109375" style="45" customWidth="1"/>
    <col min="8706" max="8706" width="8.140625" style="45" bestFit="1" customWidth="1"/>
    <col min="8707" max="8707" width="20.85546875" style="45" customWidth="1"/>
    <col min="8708" max="8708" width="8.140625" style="45" bestFit="1" customWidth="1"/>
    <col min="8709" max="8709" width="21" style="45" customWidth="1"/>
    <col min="8710" max="8710" width="13.5703125" style="45" customWidth="1"/>
    <col min="8711" max="8956" width="9.140625" style="45"/>
    <col min="8957" max="8957" width="4.85546875" style="45" customWidth="1"/>
    <col min="8958" max="8958" width="49.42578125" style="45" customWidth="1"/>
    <col min="8959" max="8960" width="10.28515625" style="45" customWidth="1"/>
    <col min="8961" max="8961" width="20.7109375" style="45" customWidth="1"/>
    <col min="8962" max="8962" width="8.140625" style="45" bestFit="1" customWidth="1"/>
    <col min="8963" max="8963" width="20.85546875" style="45" customWidth="1"/>
    <col min="8964" max="8964" width="8.140625" style="45" bestFit="1" customWidth="1"/>
    <col min="8965" max="8965" width="21" style="45" customWidth="1"/>
    <col min="8966" max="8966" width="13.5703125" style="45" customWidth="1"/>
    <col min="8967" max="9212" width="9.140625" style="45"/>
    <col min="9213" max="9213" width="4.85546875" style="45" customWidth="1"/>
    <col min="9214" max="9214" width="49.42578125" style="45" customWidth="1"/>
    <col min="9215" max="9216" width="10.28515625" style="45" customWidth="1"/>
    <col min="9217" max="9217" width="20.7109375" style="45" customWidth="1"/>
    <col min="9218" max="9218" width="8.140625" style="45" bestFit="1" customWidth="1"/>
    <col min="9219" max="9219" width="20.85546875" style="45" customWidth="1"/>
    <col min="9220" max="9220" width="8.140625" style="45" bestFit="1" customWidth="1"/>
    <col min="9221" max="9221" width="21" style="45" customWidth="1"/>
    <col min="9222" max="9222" width="13.5703125" style="45" customWidth="1"/>
    <col min="9223" max="9468" width="9.140625" style="45"/>
    <col min="9469" max="9469" width="4.85546875" style="45" customWidth="1"/>
    <col min="9470" max="9470" width="49.42578125" style="45" customWidth="1"/>
    <col min="9471" max="9472" width="10.28515625" style="45" customWidth="1"/>
    <col min="9473" max="9473" width="20.7109375" style="45" customWidth="1"/>
    <col min="9474" max="9474" width="8.140625" style="45" bestFit="1" customWidth="1"/>
    <col min="9475" max="9475" width="20.85546875" style="45" customWidth="1"/>
    <col min="9476" max="9476" width="8.140625" style="45" bestFit="1" customWidth="1"/>
    <col min="9477" max="9477" width="21" style="45" customWidth="1"/>
    <col min="9478" max="9478" width="13.5703125" style="45" customWidth="1"/>
    <col min="9479" max="9724" width="9.140625" style="45"/>
    <col min="9725" max="9725" width="4.85546875" style="45" customWidth="1"/>
    <col min="9726" max="9726" width="49.42578125" style="45" customWidth="1"/>
    <col min="9727" max="9728" width="10.28515625" style="45" customWidth="1"/>
    <col min="9729" max="9729" width="20.7109375" style="45" customWidth="1"/>
    <col min="9730" max="9730" width="8.140625" style="45" bestFit="1" customWidth="1"/>
    <col min="9731" max="9731" width="20.85546875" style="45" customWidth="1"/>
    <col min="9732" max="9732" width="8.140625" style="45" bestFit="1" customWidth="1"/>
    <col min="9733" max="9733" width="21" style="45" customWidth="1"/>
    <col min="9734" max="9734" width="13.5703125" style="45" customWidth="1"/>
    <col min="9735" max="9980" width="9.140625" style="45"/>
    <col min="9981" max="9981" width="4.85546875" style="45" customWidth="1"/>
    <col min="9982" max="9982" width="49.42578125" style="45" customWidth="1"/>
    <col min="9983" max="9984" width="10.28515625" style="45" customWidth="1"/>
    <col min="9985" max="9985" width="20.7109375" style="45" customWidth="1"/>
    <col min="9986" max="9986" width="8.140625" style="45" bestFit="1" customWidth="1"/>
    <col min="9987" max="9987" width="20.85546875" style="45" customWidth="1"/>
    <col min="9988" max="9988" width="8.140625" style="45" bestFit="1" customWidth="1"/>
    <col min="9989" max="9989" width="21" style="45" customWidth="1"/>
    <col min="9990" max="9990" width="13.5703125" style="45" customWidth="1"/>
    <col min="9991" max="10236" width="9.140625" style="45"/>
    <col min="10237" max="10237" width="4.85546875" style="45" customWidth="1"/>
    <col min="10238" max="10238" width="49.42578125" style="45" customWidth="1"/>
    <col min="10239" max="10240" width="10.28515625" style="45" customWidth="1"/>
    <col min="10241" max="10241" width="20.7109375" style="45" customWidth="1"/>
    <col min="10242" max="10242" width="8.140625" style="45" bestFit="1" customWidth="1"/>
    <col min="10243" max="10243" width="20.85546875" style="45" customWidth="1"/>
    <col min="10244" max="10244" width="8.140625" style="45" bestFit="1" customWidth="1"/>
    <col min="10245" max="10245" width="21" style="45" customWidth="1"/>
    <col min="10246" max="10246" width="13.5703125" style="45" customWidth="1"/>
    <col min="10247" max="10492" width="9.140625" style="45"/>
    <col min="10493" max="10493" width="4.85546875" style="45" customWidth="1"/>
    <col min="10494" max="10494" width="49.42578125" style="45" customWidth="1"/>
    <col min="10495" max="10496" width="10.28515625" style="45" customWidth="1"/>
    <col min="10497" max="10497" width="20.7109375" style="45" customWidth="1"/>
    <col min="10498" max="10498" width="8.140625" style="45" bestFit="1" customWidth="1"/>
    <col min="10499" max="10499" width="20.85546875" style="45" customWidth="1"/>
    <col min="10500" max="10500" width="8.140625" style="45" bestFit="1" customWidth="1"/>
    <col min="10501" max="10501" width="21" style="45" customWidth="1"/>
    <col min="10502" max="10502" width="13.5703125" style="45" customWidth="1"/>
    <col min="10503" max="10748" width="9.140625" style="45"/>
    <col min="10749" max="10749" width="4.85546875" style="45" customWidth="1"/>
    <col min="10750" max="10750" width="49.42578125" style="45" customWidth="1"/>
    <col min="10751" max="10752" width="10.28515625" style="45" customWidth="1"/>
    <col min="10753" max="10753" width="20.7109375" style="45" customWidth="1"/>
    <col min="10754" max="10754" width="8.140625" style="45" bestFit="1" customWidth="1"/>
    <col min="10755" max="10755" width="20.85546875" style="45" customWidth="1"/>
    <col min="10756" max="10756" width="8.140625" style="45" bestFit="1" customWidth="1"/>
    <col min="10757" max="10757" width="21" style="45" customWidth="1"/>
    <col min="10758" max="10758" width="13.5703125" style="45" customWidth="1"/>
    <col min="10759" max="11004" width="9.140625" style="45"/>
    <col min="11005" max="11005" width="4.85546875" style="45" customWidth="1"/>
    <col min="11006" max="11006" width="49.42578125" style="45" customWidth="1"/>
    <col min="11007" max="11008" width="10.28515625" style="45" customWidth="1"/>
    <col min="11009" max="11009" width="20.7109375" style="45" customWidth="1"/>
    <col min="11010" max="11010" width="8.140625" style="45" bestFit="1" customWidth="1"/>
    <col min="11011" max="11011" width="20.85546875" style="45" customWidth="1"/>
    <col min="11012" max="11012" width="8.140625" style="45" bestFit="1" customWidth="1"/>
    <col min="11013" max="11013" width="21" style="45" customWidth="1"/>
    <col min="11014" max="11014" width="13.5703125" style="45" customWidth="1"/>
    <col min="11015" max="11260" width="9.140625" style="45"/>
    <col min="11261" max="11261" width="4.85546875" style="45" customWidth="1"/>
    <col min="11262" max="11262" width="49.42578125" style="45" customWidth="1"/>
    <col min="11263" max="11264" width="10.28515625" style="45" customWidth="1"/>
    <col min="11265" max="11265" width="20.7109375" style="45" customWidth="1"/>
    <col min="11266" max="11266" width="8.140625" style="45" bestFit="1" customWidth="1"/>
    <col min="11267" max="11267" width="20.85546875" style="45" customWidth="1"/>
    <col min="11268" max="11268" width="8.140625" style="45" bestFit="1" customWidth="1"/>
    <col min="11269" max="11269" width="21" style="45" customWidth="1"/>
    <col min="11270" max="11270" width="13.5703125" style="45" customWidth="1"/>
    <col min="11271" max="11516" width="9.140625" style="45"/>
    <col min="11517" max="11517" width="4.85546875" style="45" customWidth="1"/>
    <col min="11518" max="11518" width="49.42578125" style="45" customWidth="1"/>
    <col min="11519" max="11520" width="10.28515625" style="45" customWidth="1"/>
    <col min="11521" max="11521" width="20.7109375" style="45" customWidth="1"/>
    <col min="11522" max="11522" width="8.140625" style="45" bestFit="1" customWidth="1"/>
    <col min="11523" max="11523" width="20.85546875" style="45" customWidth="1"/>
    <col min="11524" max="11524" width="8.140625" style="45" bestFit="1" customWidth="1"/>
    <col min="11525" max="11525" width="21" style="45" customWidth="1"/>
    <col min="11526" max="11526" width="13.5703125" style="45" customWidth="1"/>
    <col min="11527" max="11772" width="9.140625" style="45"/>
    <col min="11773" max="11773" width="4.85546875" style="45" customWidth="1"/>
    <col min="11774" max="11774" width="49.42578125" style="45" customWidth="1"/>
    <col min="11775" max="11776" width="10.28515625" style="45" customWidth="1"/>
    <col min="11777" max="11777" width="20.7109375" style="45" customWidth="1"/>
    <col min="11778" max="11778" width="8.140625" style="45" bestFit="1" customWidth="1"/>
    <col min="11779" max="11779" width="20.85546875" style="45" customWidth="1"/>
    <col min="11780" max="11780" width="8.140625" style="45" bestFit="1" customWidth="1"/>
    <col min="11781" max="11781" width="21" style="45" customWidth="1"/>
    <col min="11782" max="11782" width="13.5703125" style="45" customWidth="1"/>
    <col min="11783" max="12028" width="9.140625" style="45"/>
    <col min="12029" max="12029" width="4.85546875" style="45" customWidth="1"/>
    <col min="12030" max="12030" width="49.42578125" style="45" customWidth="1"/>
    <col min="12031" max="12032" width="10.28515625" style="45" customWidth="1"/>
    <col min="12033" max="12033" width="20.7109375" style="45" customWidth="1"/>
    <col min="12034" max="12034" width="8.140625" style="45" bestFit="1" customWidth="1"/>
    <col min="12035" max="12035" width="20.85546875" style="45" customWidth="1"/>
    <col min="12036" max="12036" width="8.140625" style="45" bestFit="1" customWidth="1"/>
    <col min="12037" max="12037" width="21" style="45" customWidth="1"/>
    <col min="12038" max="12038" width="13.5703125" style="45" customWidth="1"/>
    <col min="12039" max="12284" width="9.140625" style="45"/>
    <col min="12285" max="12285" width="4.85546875" style="45" customWidth="1"/>
    <col min="12286" max="12286" width="49.42578125" style="45" customWidth="1"/>
    <col min="12287" max="12288" width="10.28515625" style="45" customWidth="1"/>
    <col min="12289" max="12289" width="20.7109375" style="45" customWidth="1"/>
    <col min="12290" max="12290" width="8.140625" style="45" bestFit="1" customWidth="1"/>
    <col min="12291" max="12291" width="20.85546875" style="45" customWidth="1"/>
    <col min="12292" max="12292" width="8.140625" style="45" bestFit="1" customWidth="1"/>
    <col min="12293" max="12293" width="21" style="45" customWidth="1"/>
    <col min="12294" max="12294" width="13.5703125" style="45" customWidth="1"/>
    <col min="12295" max="12540" width="9.140625" style="45"/>
    <col min="12541" max="12541" width="4.85546875" style="45" customWidth="1"/>
    <col min="12542" max="12542" width="49.42578125" style="45" customWidth="1"/>
    <col min="12543" max="12544" width="10.28515625" style="45" customWidth="1"/>
    <col min="12545" max="12545" width="20.7109375" style="45" customWidth="1"/>
    <col min="12546" max="12546" width="8.140625" style="45" bestFit="1" customWidth="1"/>
    <col min="12547" max="12547" width="20.85546875" style="45" customWidth="1"/>
    <col min="12548" max="12548" width="8.140625" style="45" bestFit="1" customWidth="1"/>
    <col min="12549" max="12549" width="21" style="45" customWidth="1"/>
    <col min="12550" max="12550" width="13.5703125" style="45" customWidth="1"/>
    <col min="12551" max="12796" width="9.140625" style="45"/>
    <col min="12797" max="12797" width="4.85546875" style="45" customWidth="1"/>
    <col min="12798" max="12798" width="49.42578125" style="45" customWidth="1"/>
    <col min="12799" max="12800" width="10.28515625" style="45" customWidth="1"/>
    <col min="12801" max="12801" width="20.7109375" style="45" customWidth="1"/>
    <col min="12802" max="12802" width="8.140625" style="45" bestFit="1" customWidth="1"/>
    <col min="12803" max="12803" width="20.85546875" style="45" customWidth="1"/>
    <col min="12804" max="12804" width="8.140625" style="45" bestFit="1" customWidth="1"/>
    <col min="12805" max="12805" width="21" style="45" customWidth="1"/>
    <col min="12806" max="12806" width="13.5703125" style="45" customWidth="1"/>
    <col min="12807" max="13052" width="9.140625" style="45"/>
    <col min="13053" max="13053" width="4.85546875" style="45" customWidth="1"/>
    <col min="13054" max="13054" width="49.42578125" style="45" customWidth="1"/>
    <col min="13055" max="13056" width="10.28515625" style="45" customWidth="1"/>
    <col min="13057" max="13057" width="20.7109375" style="45" customWidth="1"/>
    <col min="13058" max="13058" width="8.140625" style="45" bestFit="1" customWidth="1"/>
    <col min="13059" max="13059" width="20.85546875" style="45" customWidth="1"/>
    <col min="13060" max="13060" width="8.140625" style="45" bestFit="1" customWidth="1"/>
    <col min="13061" max="13061" width="21" style="45" customWidth="1"/>
    <col min="13062" max="13062" width="13.5703125" style="45" customWidth="1"/>
    <col min="13063" max="13308" width="9.140625" style="45"/>
    <col min="13309" max="13309" width="4.85546875" style="45" customWidth="1"/>
    <col min="13310" max="13310" width="49.42578125" style="45" customWidth="1"/>
    <col min="13311" max="13312" width="10.28515625" style="45" customWidth="1"/>
    <col min="13313" max="13313" width="20.7109375" style="45" customWidth="1"/>
    <col min="13314" max="13314" width="8.140625" style="45" bestFit="1" customWidth="1"/>
    <col min="13315" max="13315" width="20.85546875" style="45" customWidth="1"/>
    <col min="13316" max="13316" width="8.140625" style="45" bestFit="1" customWidth="1"/>
    <col min="13317" max="13317" width="21" style="45" customWidth="1"/>
    <col min="13318" max="13318" width="13.5703125" style="45" customWidth="1"/>
    <col min="13319" max="13564" width="9.140625" style="45"/>
    <col min="13565" max="13565" width="4.85546875" style="45" customWidth="1"/>
    <col min="13566" max="13566" width="49.42578125" style="45" customWidth="1"/>
    <col min="13567" max="13568" width="10.28515625" style="45" customWidth="1"/>
    <col min="13569" max="13569" width="20.7109375" style="45" customWidth="1"/>
    <col min="13570" max="13570" width="8.140625" style="45" bestFit="1" customWidth="1"/>
    <col min="13571" max="13571" width="20.85546875" style="45" customWidth="1"/>
    <col min="13572" max="13572" width="8.140625" style="45" bestFit="1" customWidth="1"/>
    <col min="13573" max="13573" width="21" style="45" customWidth="1"/>
    <col min="13574" max="13574" width="13.5703125" style="45" customWidth="1"/>
    <col min="13575" max="13820" width="9.140625" style="45"/>
    <col min="13821" max="13821" width="4.85546875" style="45" customWidth="1"/>
    <col min="13822" max="13822" width="49.42578125" style="45" customWidth="1"/>
    <col min="13823" max="13824" width="10.28515625" style="45" customWidth="1"/>
    <col min="13825" max="13825" width="20.7109375" style="45" customWidth="1"/>
    <col min="13826" max="13826" width="8.140625" style="45" bestFit="1" customWidth="1"/>
    <col min="13827" max="13827" width="20.85546875" style="45" customWidth="1"/>
    <col min="13828" max="13828" width="8.140625" style="45" bestFit="1" customWidth="1"/>
    <col min="13829" max="13829" width="21" style="45" customWidth="1"/>
    <col min="13830" max="13830" width="13.5703125" style="45" customWidth="1"/>
    <col min="13831" max="14076" width="9.140625" style="45"/>
    <col min="14077" max="14077" width="4.85546875" style="45" customWidth="1"/>
    <col min="14078" max="14078" width="49.42578125" style="45" customWidth="1"/>
    <col min="14079" max="14080" width="10.28515625" style="45" customWidth="1"/>
    <col min="14081" max="14081" width="20.7109375" style="45" customWidth="1"/>
    <col min="14082" max="14082" width="8.140625" style="45" bestFit="1" customWidth="1"/>
    <col min="14083" max="14083" width="20.85546875" style="45" customWidth="1"/>
    <col min="14084" max="14084" width="8.140625" style="45" bestFit="1" customWidth="1"/>
    <col min="14085" max="14085" width="21" style="45" customWidth="1"/>
    <col min="14086" max="14086" width="13.5703125" style="45" customWidth="1"/>
    <col min="14087" max="14332" width="9.140625" style="45"/>
    <col min="14333" max="14333" width="4.85546875" style="45" customWidth="1"/>
    <col min="14334" max="14334" width="49.42578125" style="45" customWidth="1"/>
    <col min="14335" max="14336" width="10.28515625" style="45" customWidth="1"/>
    <col min="14337" max="14337" width="20.7109375" style="45" customWidth="1"/>
    <col min="14338" max="14338" width="8.140625" style="45" bestFit="1" customWidth="1"/>
    <col min="14339" max="14339" width="20.85546875" style="45" customWidth="1"/>
    <col min="14340" max="14340" width="8.140625" style="45" bestFit="1" customWidth="1"/>
    <col min="14341" max="14341" width="21" style="45" customWidth="1"/>
    <col min="14342" max="14342" width="13.5703125" style="45" customWidth="1"/>
    <col min="14343" max="14588" width="9.140625" style="45"/>
    <col min="14589" max="14589" width="4.85546875" style="45" customWidth="1"/>
    <col min="14590" max="14590" width="49.42578125" style="45" customWidth="1"/>
    <col min="14591" max="14592" width="10.28515625" style="45" customWidth="1"/>
    <col min="14593" max="14593" width="20.7109375" style="45" customWidth="1"/>
    <col min="14594" max="14594" width="8.140625" style="45" bestFit="1" customWidth="1"/>
    <col min="14595" max="14595" width="20.85546875" style="45" customWidth="1"/>
    <col min="14596" max="14596" width="8.140625" style="45" bestFit="1" customWidth="1"/>
    <col min="14597" max="14597" width="21" style="45" customWidth="1"/>
    <col min="14598" max="14598" width="13.5703125" style="45" customWidth="1"/>
    <col min="14599" max="14844" width="9.140625" style="45"/>
    <col min="14845" max="14845" width="4.85546875" style="45" customWidth="1"/>
    <col min="14846" max="14846" width="49.42578125" style="45" customWidth="1"/>
    <col min="14847" max="14848" width="10.28515625" style="45" customWidth="1"/>
    <col min="14849" max="14849" width="20.7109375" style="45" customWidth="1"/>
    <col min="14850" max="14850" width="8.140625" style="45" bestFit="1" customWidth="1"/>
    <col min="14851" max="14851" width="20.85546875" style="45" customWidth="1"/>
    <col min="14852" max="14852" width="8.140625" style="45" bestFit="1" customWidth="1"/>
    <col min="14853" max="14853" width="21" style="45" customWidth="1"/>
    <col min="14854" max="14854" width="13.5703125" style="45" customWidth="1"/>
    <col min="14855" max="15100" width="9.140625" style="45"/>
    <col min="15101" max="15101" width="4.85546875" style="45" customWidth="1"/>
    <col min="15102" max="15102" width="49.42578125" style="45" customWidth="1"/>
    <col min="15103" max="15104" width="10.28515625" style="45" customWidth="1"/>
    <col min="15105" max="15105" width="20.7109375" style="45" customWidth="1"/>
    <col min="15106" max="15106" width="8.140625" style="45" bestFit="1" customWidth="1"/>
    <col min="15107" max="15107" width="20.85546875" style="45" customWidth="1"/>
    <col min="15108" max="15108" width="8.140625" style="45" bestFit="1" customWidth="1"/>
    <col min="15109" max="15109" width="21" style="45" customWidth="1"/>
    <col min="15110" max="15110" width="13.5703125" style="45" customWidth="1"/>
    <col min="15111" max="15356" width="9.140625" style="45"/>
    <col min="15357" max="15357" width="4.85546875" style="45" customWidth="1"/>
    <col min="15358" max="15358" width="49.42578125" style="45" customWidth="1"/>
    <col min="15359" max="15360" width="10.28515625" style="45" customWidth="1"/>
    <col min="15361" max="15361" width="20.7109375" style="45" customWidth="1"/>
    <col min="15362" max="15362" width="8.140625" style="45" bestFit="1" customWidth="1"/>
    <col min="15363" max="15363" width="20.85546875" style="45" customWidth="1"/>
    <col min="15364" max="15364" width="8.140625" style="45" bestFit="1" customWidth="1"/>
    <col min="15365" max="15365" width="21" style="45" customWidth="1"/>
    <col min="15366" max="15366" width="13.5703125" style="45" customWidth="1"/>
    <col min="15367" max="15612" width="9.140625" style="45"/>
    <col min="15613" max="15613" width="4.85546875" style="45" customWidth="1"/>
    <col min="15614" max="15614" width="49.42578125" style="45" customWidth="1"/>
    <col min="15615" max="15616" width="10.28515625" style="45" customWidth="1"/>
    <col min="15617" max="15617" width="20.7109375" style="45" customWidth="1"/>
    <col min="15618" max="15618" width="8.140625" style="45" bestFit="1" customWidth="1"/>
    <col min="15619" max="15619" width="20.85546875" style="45" customWidth="1"/>
    <col min="15620" max="15620" width="8.140625" style="45" bestFit="1" customWidth="1"/>
    <col min="15621" max="15621" width="21" style="45" customWidth="1"/>
    <col min="15622" max="15622" width="13.5703125" style="45" customWidth="1"/>
    <col min="15623" max="15868" width="9.140625" style="45"/>
    <col min="15869" max="15869" width="4.85546875" style="45" customWidth="1"/>
    <col min="15870" max="15870" width="49.42578125" style="45" customWidth="1"/>
    <col min="15871" max="15872" width="10.28515625" style="45" customWidth="1"/>
    <col min="15873" max="15873" width="20.7109375" style="45" customWidth="1"/>
    <col min="15874" max="15874" width="8.140625" style="45" bestFit="1" customWidth="1"/>
    <col min="15875" max="15875" width="20.85546875" style="45" customWidth="1"/>
    <col min="15876" max="15876" width="8.140625" style="45" bestFit="1" customWidth="1"/>
    <col min="15877" max="15877" width="21" style="45" customWidth="1"/>
    <col min="15878" max="15878" width="13.5703125" style="45" customWidth="1"/>
    <col min="15879" max="16124" width="9.140625" style="45"/>
    <col min="16125" max="16125" width="4.85546875" style="45" customWidth="1"/>
    <col min="16126" max="16126" width="49.42578125" style="45" customWidth="1"/>
    <col min="16127" max="16128" width="10.28515625" style="45" customWidth="1"/>
    <col min="16129" max="16129" width="20.7109375" style="45" customWidth="1"/>
    <col min="16130" max="16130" width="8.140625" style="45" bestFit="1" customWidth="1"/>
    <col min="16131" max="16131" width="20.85546875" style="45" customWidth="1"/>
    <col min="16132" max="16132" width="8.140625" style="45" bestFit="1" customWidth="1"/>
    <col min="16133" max="16133" width="21" style="45" customWidth="1"/>
    <col min="16134" max="16134" width="13.5703125" style="45" customWidth="1"/>
    <col min="16135" max="16384" width="9.140625" style="45"/>
  </cols>
  <sheetData>
    <row r="1" spans="1:9" s="6" customFormat="1" x14ac:dyDescent="0.25">
      <c r="A1" s="1"/>
      <c r="B1" s="2"/>
      <c r="C1" s="2"/>
      <c r="D1" s="2"/>
      <c r="E1" s="3"/>
      <c r="F1" s="3"/>
      <c r="G1" s="4"/>
      <c r="H1" s="4"/>
      <c r="I1" s="5" t="s">
        <v>0</v>
      </c>
    </row>
    <row r="2" spans="1:9" s="6" customFormat="1" ht="12.75" customHeight="1" x14ac:dyDescent="0.25">
      <c r="A2" s="1"/>
      <c r="B2" s="2"/>
      <c r="C2" s="2"/>
      <c r="D2" s="2"/>
      <c r="E2" s="3"/>
      <c r="F2" s="3"/>
      <c r="G2" s="90" t="s">
        <v>1</v>
      </c>
      <c r="H2" s="90"/>
      <c r="I2" s="90"/>
    </row>
    <row r="3" spans="1:9" s="6" customFormat="1" ht="33.75" customHeight="1" thickBot="1" x14ac:dyDescent="0.35">
      <c r="A3" s="4"/>
      <c r="B3" s="96" t="s">
        <v>241</v>
      </c>
      <c r="C3" s="96"/>
      <c r="D3" s="96"/>
      <c r="E3" s="96"/>
      <c r="F3" s="8"/>
    </row>
    <row r="4" spans="1:9" s="10" customFormat="1" ht="17.25" customHeight="1" x14ac:dyDescent="0.25">
      <c r="A4" s="4"/>
      <c r="B4" s="9" t="s">
        <v>2</v>
      </c>
      <c r="E4" s="11"/>
      <c r="F4" s="8"/>
      <c r="G4" s="12"/>
      <c r="H4" s="12"/>
      <c r="I4" s="12"/>
    </row>
    <row r="5" spans="1:9" s="6" customFormat="1" ht="54.95" customHeight="1" x14ac:dyDescent="0.25">
      <c r="A5" s="95" t="s">
        <v>270</v>
      </c>
      <c r="B5" s="95"/>
      <c r="C5" s="95"/>
      <c r="D5" s="95"/>
      <c r="E5" s="95"/>
      <c r="F5" s="95"/>
      <c r="G5" s="95"/>
      <c r="H5" s="95"/>
      <c r="I5" s="95"/>
    </row>
    <row r="6" spans="1:9" s="6" customFormat="1" ht="14.25" thickBot="1" x14ac:dyDescent="0.3">
      <c r="A6" s="4"/>
      <c r="B6" s="74"/>
      <c r="G6" s="13" t="s">
        <v>3</v>
      </c>
      <c r="H6" s="14"/>
    </row>
    <row r="7" spans="1:9" s="18" customFormat="1" ht="46.5" customHeight="1" thickBot="1" x14ac:dyDescent="0.3">
      <c r="A7" s="15"/>
      <c r="B7" s="16"/>
      <c r="C7" s="17"/>
      <c r="D7" s="91" t="s">
        <v>271</v>
      </c>
      <c r="E7" s="92"/>
      <c r="F7" s="91" t="s">
        <v>272</v>
      </c>
      <c r="G7" s="92"/>
      <c r="H7" s="93" t="s">
        <v>273</v>
      </c>
      <c r="I7" s="94"/>
    </row>
    <row r="8" spans="1:9" s="24" customFormat="1" ht="55.5" customHeight="1" thickBot="1" x14ac:dyDescent="0.3">
      <c r="A8" s="19" t="s">
        <v>4</v>
      </c>
      <c r="B8" s="15" t="s">
        <v>5</v>
      </c>
      <c r="C8" s="20" t="s">
        <v>6</v>
      </c>
      <c r="D8" s="21" t="s">
        <v>7</v>
      </c>
      <c r="E8" s="22" t="s">
        <v>8</v>
      </c>
      <c r="F8" s="21" t="s">
        <v>7</v>
      </c>
      <c r="G8" s="21" t="s">
        <v>8</v>
      </c>
      <c r="H8" s="21" t="s">
        <v>7</v>
      </c>
      <c r="I8" s="23" t="s">
        <v>8</v>
      </c>
    </row>
    <row r="9" spans="1:9" s="29" customFormat="1" thickBot="1" x14ac:dyDescent="0.3">
      <c r="A9" s="25">
        <v>1</v>
      </c>
      <c r="B9" s="26">
        <v>2</v>
      </c>
      <c r="C9" s="27">
        <v>3</v>
      </c>
      <c r="D9" s="28">
        <v>4</v>
      </c>
      <c r="E9" s="28">
        <v>5</v>
      </c>
      <c r="F9" s="28">
        <v>6</v>
      </c>
      <c r="G9" s="28">
        <v>7</v>
      </c>
      <c r="H9" s="28">
        <v>8</v>
      </c>
      <c r="I9" s="28">
        <v>9</v>
      </c>
    </row>
    <row r="10" spans="1:9" s="34" customFormat="1" ht="22.7" customHeight="1" x14ac:dyDescent="0.25">
      <c r="A10" s="30">
        <v>1</v>
      </c>
      <c r="B10" s="31" t="s">
        <v>9</v>
      </c>
      <c r="C10" s="32">
        <v>4212</v>
      </c>
      <c r="D10" s="32"/>
      <c r="E10" s="33">
        <f>SUM(E13:E15)</f>
        <v>0</v>
      </c>
      <c r="F10" s="33"/>
      <c r="G10" s="33">
        <f>SUM(G13:G15)</f>
        <v>997.3</v>
      </c>
      <c r="H10" s="33">
        <f>F10-D10</f>
        <v>0</v>
      </c>
      <c r="I10" s="33">
        <f>G10-E10</f>
        <v>997.3</v>
      </c>
    </row>
    <row r="11" spans="1:9" s="39" customFormat="1" x14ac:dyDescent="0.25">
      <c r="A11" s="35"/>
      <c r="B11" s="36" t="s">
        <v>10</v>
      </c>
      <c r="C11" s="35"/>
      <c r="D11" s="35"/>
      <c r="E11" s="37"/>
      <c r="F11" s="37"/>
      <c r="G11" s="38"/>
      <c r="H11" s="38"/>
      <c r="I11" s="38"/>
    </row>
    <row r="12" spans="1:9" s="39" customFormat="1" x14ac:dyDescent="0.25">
      <c r="A12" s="35"/>
      <c r="B12" s="40" t="s">
        <v>11</v>
      </c>
      <c r="C12" s="35"/>
      <c r="D12" s="35"/>
      <c r="E12" s="37"/>
      <c r="F12" s="37"/>
      <c r="G12" s="38"/>
      <c r="H12" s="38"/>
      <c r="I12" s="38"/>
    </row>
    <row r="13" spans="1:9" s="39" customFormat="1" x14ac:dyDescent="0.25">
      <c r="A13" s="35">
        <v>1</v>
      </c>
      <c r="B13" s="41" t="s">
        <v>9</v>
      </c>
      <c r="C13" s="35" t="s">
        <v>12</v>
      </c>
      <c r="D13" s="35"/>
      <c r="E13" s="37"/>
      <c r="F13" s="37"/>
      <c r="G13" s="37">
        <v>455.3</v>
      </c>
      <c r="H13" s="37">
        <f t="shared" ref="H13:I16" si="0">F13-D13</f>
        <v>0</v>
      </c>
      <c r="I13" s="37">
        <f t="shared" si="0"/>
        <v>455.3</v>
      </c>
    </row>
    <row r="14" spans="1:9" s="39" customFormat="1" x14ac:dyDescent="0.25">
      <c r="A14" s="35">
        <v>2</v>
      </c>
      <c r="B14" s="41" t="s">
        <v>38</v>
      </c>
      <c r="C14" s="35" t="s">
        <v>12</v>
      </c>
      <c r="D14" s="35"/>
      <c r="E14" s="37"/>
      <c r="F14" s="37"/>
      <c r="G14" s="37"/>
      <c r="H14" s="37">
        <f t="shared" si="0"/>
        <v>0</v>
      </c>
      <c r="I14" s="37">
        <f t="shared" si="0"/>
        <v>0</v>
      </c>
    </row>
    <row r="15" spans="1:9" s="39" customFormat="1" x14ac:dyDescent="0.25">
      <c r="A15" s="35">
        <v>3</v>
      </c>
      <c r="B15" s="41" t="s">
        <v>37</v>
      </c>
      <c r="C15" s="35" t="s">
        <v>12</v>
      </c>
      <c r="D15" s="35"/>
      <c r="E15" s="37"/>
      <c r="F15" s="37"/>
      <c r="G15" s="37">
        <v>542</v>
      </c>
      <c r="H15" s="37">
        <f t="shared" si="0"/>
        <v>0</v>
      </c>
      <c r="I15" s="37">
        <f t="shared" si="0"/>
        <v>542</v>
      </c>
    </row>
    <row r="16" spans="1:9" s="34" customFormat="1" ht="23.25" customHeight="1" x14ac:dyDescent="0.25">
      <c r="A16" s="30">
        <v>2</v>
      </c>
      <c r="B16" s="31" t="s">
        <v>13</v>
      </c>
      <c r="C16" s="32">
        <v>4213</v>
      </c>
      <c r="D16" s="32"/>
      <c r="E16" s="33">
        <f>SUM(E19:E21)</f>
        <v>0</v>
      </c>
      <c r="F16" s="33"/>
      <c r="G16" s="33">
        <f>SUM(G19:G21)</f>
        <v>122.9</v>
      </c>
      <c r="H16" s="33">
        <f t="shared" si="0"/>
        <v>0</v>
      </c>
      <c r="I16" s="33">
        <f t="shared" si="0"/>
        <v>122.9</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39</v>
      </c>
      <c r="C19" s="35" t="s">
        <v>12</v>
      </c>
      <c r="D19" s="35"/>
      <c r="E19" s="37"/>
      <c r="F19" s="37"/>
      <c r="G19" s="37">
        <v>122.9</v>
      </c>
      <c r="H19" s="37">
        <f t="shared" ref="H19:I22" si="1">F19-D19</f>
        <v>0</v>
      </c>
      <c r="I19" s="37">
        <f t="shared" si="1"/>
        <v>122.9</v>
      </c>
    </row>
    <row r="20" spans="1:9" s="39" customFormat="1" x14ac:dyDescent="0.25">
      <c r="A20" s="35">
        <v>2</v>
      </c>
      <c r="B20" s="41" t="s">
        <v>40</v>
      </c>
      <c r="C20" s="35" t="s">
        <v>12</v>
      </c>
      <c r="D20" s="35"/>
      <c r="E20" s="37"/>
      <c r="F20" s="37"/>
      <c r="G20" s="37"/>
      <c r="H20" s="37">
        <f t="shared" si="1"/>
        <v>0</v>
      </c>
      <c r="I20" s="37">
        <f t="shared" si="1"/>
        <v>0</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SUM(E25:E28)</f>
        <v>0</v>
      </c>
      <c r="F22" s="33"/>
      <c r="G22" s="33">
        <f>SUM(G25:G28)</f>
        <v>3817.3</v>
      </c>
      <c r="H22" s="33">
        <f t="shared" si="1"/>
        <v>0</v>
      </c>
      <c r="I22" s="33">
        <f t="shared" si="1"/>
        <v>3817.3</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41</v>
      </c>
      <c r="C25" s="35" t="s">
        <v>12</v>
      </c>
      <c r="D25" s="35"/>
      <c r="E25" s="37"/>
      <c r="F25" s="37"/>
      <c r="G25" s="37">
        <v>3712.9</v>
      </c>
      <c r="H25" s="37">
        <f t="shared" ref="H25:I28" si="2">F25-D25</f>
        <v>0</v>
      </c>
      <c r="I25" s="37">
        <f t="shared" si="2"/>
        <v>3712.9</v>
      </c>
    </row>
    <row r="26" spans="1:9" s="39" customFormat="1" ht="27" x14ac:dyDescent="0.25">
      <c r="A26" s="35">
        <v>2</v>
      </c>
      <c r="B26" s="49" t="s">
        <v>42</v>
      </c>
      <c r="C26" s="35" t="s">
        <v>12</v>
      </c>
      <c r="D26" s="35"/>
      <c r="E26" s="37"/>
      <c r="F26" s="37"/>
      <c r="G26" s="37">
        <v>50</v>
      </c>
      <c r="H26" s="37">
        <f t="shared" si="2"/>
        <v>0</v>
      </c>
      <c r="I26" s="37">
        <f t="shared" si="2"/>
        <v>50</v>
      </c>
    </row>
    <row r="27" spans="1:9" s="39" customFormat="1" ht="27" x14ac:dyDescent="0.25">
      <c r="A27" s="35">
        <v>3</v>
      </c>
      <c r="B27" s="49" t="s">
        <v>43</v>
      </c>
      <c r="C27" s="35" t="s">
        <v>12</v>
      </c>
      <c r="D27" s="35"/>
      <c r="E27" s="37"/>
      <c r="F27" s="37"/>
      <c r="G27" s="37">
        <v>54.4</v>
      </c>
      <c r="H27" s="37">
        <f t="shared" si="2"/>
        <v>0</v>
      </c>
      <c r="I27" s="37">
        <f t="shared" si="2"/>
        <v>54.4</v>
      </c>
    </row>
    <row r="28" spans="1:9" s="39" customFormat="1" x14ac:dyDescent="0.25">
      <c r="A28" s="35">
        <v>4</v>
      </c>
      <c r="B28" s="49" t="s">
        <v>44</v>
      </c>
      <c r="C28" s="35" t="s">
        <v>12</v>
      </c>
      <c r="D28" s="35"/>
      <c r="E28" s="37"/>
      <c r="F28" s="37"/>
      <c r="G28" s="37"/>
      <c r="H28" s="37">
        <f t="shared" si="2"/>
        <v>0</v>
      </c>
      <c r="I28" s="37">
        <f t="shared" si="2"/>
        <v>0</v>
      </c>
    </row>
    <row r="29" spans="1:9" s="34" customFormat="1" ht="23.25" customHeight="1" x14ac:dyDescent="0.25">
      <c r="A29" s="30">
        <v>4</v>
      </c>
      <c r="B29" s="31" t="s">
        <v>15</v>
      </c>
      <c r="C29" s="32">
        <v>4231</v>
      </c>
      <c r="D29" s="32"/>
      <c r="E29" s="33">
        <f>SUM(E32:E34)</f>
        <v>0</v>
      </c>
      <c r="F29" s="33"/>
      <c r="G29" s="33">
        <f>SUM(G32:G34)</f>
        <v>0</v>
      </c>
      <c r="H29" s="33">
        <f t="shared" ref="H29:I29" si="3">F29-D29</f>
        <v>0</v>
      </c>
      <c r="I29" s="33">
        <f t="shared" si="3"/>
        <v>0</v>
      </c>
    </row>
    <row r="30" spans="1:9" s="39" customFormat="1" x14ac:dyDescent="0.25">
      <c r="A30" s="42"/>
      <c r="B30" s="36" t="s">
        <v>10</v>
      </c>
      <c r="C30" s="35"/>
      <c r="D30" s="35"/>
      <c r="E30" s="37"/>
      <c r="F30" s="37"/>
      <c r="G30" s="38"/>
      <c r="H30" s="38"/>
      <c r="I30" s="38"/>
    </row>
    <row r="31" spans="1:9" s="39" customFormat="1" x14ac:dyDescent="0.25">
      <c r="A31" s="43"/>
      <c r="B31" s="40" t="s">
        <v>11</v>
      </c>
      <c r="C31" s="35"/>
      <c r="D31" s="35"/>
      <c r="E31" s="37"/>
      <c r="F31" s="37"/>
      <c r="G31" s="38"/>
      <c r="H31" s="38"/>
      <c r="I31" s="38"/>
    </row>
    <row r="32" spans="1:9" s="39" customFormat="1" x14ac:dyDescent="0.25">
      <c r="A32" s="35">
        <v>1</v>
      </c>
      <c r="B32" s="50" t="s">
        <v>15</v>
      </c>
      <c r="C32" s="35" t="s">
        <v>12</v>
      </c>
      <c r="D32" s="35"/>
      <c r="E32" s="37"/>
      <c r="F32" s="37"/>
      <c r="G32" s="37"/>
      <c r="H32" s="37">
        <f t="shared" ref="H32:I34" si="4">F32-D32</f>
        <v>0</v>
      </c>
      <c r="I32" s="37">
        <f t="shared" si="4"/>
        <v>0</v>
      </c>
    </row>
    <row r="33" spans="1:9" s="39" customFormat="1" x14ac:dyDescent="0.25">
      <c r="A33" s="35">
        <v>2</v>
      </c>
      <c r="B33" s="41"/>
      <c r="C33" s="35" t="s">
        <v>12</v>
      </c>
      <c r="D33" s="35"/>
      <c r="E33" s="37"/>
      <c r="F33" s="37"/>
      <c r="G33" s="37"/>
      <c r="H33" s="37">
        <f t="shared" si="4"/>
        <v>0</v>
      </c>
      <c r="I33" s="37">
        <f t="shared" si="4"/>
        <v>0</v>
      </c>
    </row>
    <row r="34" spans="1:9" s="39" customFormat="1" x14ac:dyDescent="0.25">
      <c r="A34" s="35">
        <v>3</v>
      </c>
      <c r="B34" s="41"/>
      <c r="C34" s="35" t="s">
        <v>12</v>
      </c>
      <c r="D34" s="35"/>
      <c r="E34" s="37"/>
      <c r="F34" s="37"/>
      <c r="G34" s="37"/>
      <c r="H34" s="37">
        <f t="shared" si="4"/>
        <v>0</v>
      </c>
      <c r="I34" s="37">
        <f t="shared" si="4"/>
        <v>0</v>
      </c>
    </row>
    <row r="35" spans="1:9" s="34" customFormat="1" ht="23.25" customHeight="1" x14ac:dyDescent="0.25">
      <c r="A35" s="30">
        <v>5</v>
      </c>
      <c r="B35" s="31" t="s">
        <v>20</v>
      </c>
      <c r="C35" s="32">
        <v>4235</v>
      </c>
      <c r="D35" s="32"/>
      <c r="E35" s="33">
        <f>SUM(E38:E40)</f>
        <v>0</v>
      </c>
      <c r="F35" s="33"/>
      <c r="G35" s="33">
        <f>SUM(G38:G40)</f>
        <v>0</v>
      </c>
      <c r="H35" s="33">
        <f t="shared" ref="H35:I35" si="5">F35-D35</f>
        <v>0</v>
      </c>
      <c r="I35" s="33">
        <f t="shared" si="5"/>
        <v>0</v>
      </c>
    </row>
    <row r="36" spans="1:9" s="39" customFormat="1" x14ac:dyDescent="0.25">
      <c r="A36" s="42"/>
      <c r="B36" s="36" t="s">
        <v>10</v>
      </c>
      <c r="C36" s="35"/>
      <c r="D36" s="35"/>
      <c r="E36" s="37"/>
      <c r="F36" s="37"/>
      <c r="G36" s="38"/>
      <c r="H36" s="38"/>
      <c r="I36" s="38"/>
    </row>
    <row r="37" spans="1:9" s="39" customFormat="1" x14ac:dyDescent="0.25">
      <c r="A37" s="43"/>
      <c r="B37" s="40" t="s">
        <v>11</v>
      </c>
      <c r="C37" s="35"/>
      <c r="D37" s="35"/>
      <c r="E37" s="37"/>
      <c r="F37" s="37"/>
      <c r="G37" s="38"/>
      <c r="H37" s="38"/>
      <c r="I37" s="38"/>
    </row>
    <row r="38" spans="1:9" s="39" customFormat="1" x14ac:dyDescent="0.25">
      <c r="A38" s="35">
        <v>1</v>
      </c>
      <c r="B38" s="52" t="s">
        <v>20</v>
      </c>
      <c r="C38" s="35" t="s">
        <v>12</v>
      </c>
      <c r="D38" s="35"/>
      <c r="E38" s="37"/>
      <c r="F38" s="37"/>
      <c r="G38" s="37"/>
      <c r="H38" s="37">
        <f t="shared" ref="H38:I40" si="6">F38-D38</f>
        <v>0</v>
      </c>
      <c r="I38" s="37">
        <f t="shared" si="6"/>
        <v>0</v>
      </c>
    </row>
    <row r="39" spans="1:9" s="39" customFormat="1" x14ac:dyDescent="0.25">
      <c r="A39" s="35">
        <v>2</v>
      </c>
      <c r="B39" s="41"/>
      <c r="C39" s="35" t="s">
        <v>12</v>
      </c>
      <c r="D39" s="35"/>
      <c r="E39" s="37"/>
      <c r="F39" s="37"/>
      <c r="G39" s="37"/>
      <c r="H39" s="37">
        <f t="shared" si="6"/>
        <v>0</v>
      </c>
      <c r="I39" s="37">
        <f t="shared" si="6"/>
        <v>0</v>
      </c>
    </row>
    <row r="40" spans="1:9" s="39" customFormat="1" x14ac:dyDescent="0.25">
      <c r="A40" s="35">
        <v>3</v>
      </c>
      <c r="B40" s="41"/>
      <c r="C40" s="35" t="s">
        <v>12</v>
      </c>
      <c r="D40" s="35"/>
      <c r="E40" s="37"/>
      <c r="F40" s="37"/>
      <c r="G40" s="37"/>
      <c r="H40" s="37">
        <f t="shared" si="6"/>
        <v>0</v>
      </c>
      <c r="I40" s="37">
        <f t="shared" si="6"/>
        <v>0</v>
      </c>
    </row>
    <row r="41" spans="1:9" s="34" customFormat="1" ht="23.25" customHeight="1" x14ac:dyDescent="0.25">
      <c r="A41" s="30">
        <v>6</v>
      </c>
      <c r="B41" s="31" t="s">
        <v>19</v>
      </c>
      <c r="C41" s="32" t="s">
        <v>18</v>
      </c>
      <c r="D41" s="32"/>
      <c r="E41" s="33">
        <f>SUM(E44:E52)</f>
        <v>0</v>
      </c>
      <c r="F41" s="33"/>
      <c r="G41" s="33">
        <f>SUM(G44:G52)</f>
        <v>0</v>
      </c>
      <c r="H41" s="33">
        <f t="shared" ref="H41:I41" si="7">F41-D41</f>
        <v>0</v>
      </c>
      <c r="I41" s="33">
        <f t="shared" si="7"/>
        <v>0</v>
      </c>
    </row>
    <row r="42" spans="1:9" s="39" customFormat="1" x14ac:dyDescent="0.25">
      <c r="A42" s="42"/>
      <c r="B42" s="36" t="s">
        <v>10</v>
      </c>
      <c r="C42" s="35"/>
      <c r="D42" s="35"/>
      <c r="E42" s="37"/>
      <c r="F42" s="37"/>
      <c r="G42" s="38"/>
      <c r="H42" s="38"/>
      <c r="I42" s="38"/>
    </row>
    <row r="43" spans="1:9" s="39" customFormat="1" x14ac:dyDescent="0.25">
      <c r="A43" s="43"/>
      <c r="B43" s="40" t="s">
        <v>11</v>
      </c>
      <c r="C43" s="35"/>
      <c r="D43" s="35"/>
      <c r="E43" s="37"/>
      <c r="F43" s="37"/>
      <c r="G43" s="38"/>
      <c r="H43" s="38"/>
      <c r="I43" s="38"/>
    </row>
    <row r="44" spans="1:9" s="39" customFormat="1" x14ac:dyDescent="0.25">
      <c r="A44" s="54">
        <v>1</v>
      </c>
      <c r="B44" s="55" t="s">
        <v>62</v>
      </c>
      <c r="C44" s="35" t="s">
        <v>12</v>
      </c>
      <c r="D44" s="35"/>
      <c r="E44" s="37"/>
      <c r="F44" s="37"/>
      <c r="G44" s="37"/>
      <c r="H44" s="37">
        <f t="shared" ref="H44:I52" si="8">F44-D44</f>
        <v>0</v>
      </c>
      <c r="I44" s="37">
        <f t="shared" si="8"/>
        <v>0</v>
      </c>
    </row>
    <row r="45" spans="1:9" s="39" customFormat="1" x14ac:dyDescent="0.25">
      <c r="A45" s="54">
        <v>2</v>
      </c>
      <c r="B45" s="56" t="s">
        <v>78</v>
      </c>
      <c r="C45" s="35" t="s">
        <v>12</v>
      </c>
      <c r="D45" s="35"/>
      <c r="E45" s="37"/>
      <c r="F45" s="37"/>
      <c r="G45" s="37"/>
      <c r="H45" s="37">
        <f t="shared" si="8"/>
        <v>0</v>
      </c>
      <c r="I45" s="37">
        <f t="shared" si="8"/>
        <v>0</v>
      </c>
    </row>
    <row r="46" spans="1:9" s="39" customFormat="1" x14ac:dyDescent="0.25">
      <c r="A46" s="54">
        <v>3</v>
      </c>
      <c r="B46" s="56" t="s">
        <v>64</v>
      </c>
      <c r="C46" s="35" t="s">
        <v>12</v>
      </c>
      <c r="D46" s="35"/>
      <c r="E46" s="37"/>
      <c r="F46" s="37"/>
      <c r="G46" s="37"/>
      <c r="H46" s="37">
        <f t="shared" si="8"/>
        <v>0</v>
      </c>
      <c r="I46" s="37">
        <f t="shared" si="8"/>
        <v>0</v>
      </c>
    </row>
    <row r="47" spans="1:9" s="39" customFormat="1" ht="27" x14ac:dyDescent="0.25">
      <c r="A47" s="54">
        <v>4</v>
      </c>
      <c r="B47" s="56" t="s">
        <v>65</v>
      </c>
      <c r="C47" s="35" t="s">
        <v>12</v>
      </c>
      <c r="D47" s="35"/>
      <c r="E47" s="37"/>
      <c r="F47" s="37"/>
      <c r="G47" s="37"/>
      <c r="H47" s="37">
        <f t="shared" si="8"/>
        <v>0</v>
      </c>
      <c r="I47" s="37">
        <f t="shared" si="8"/>
        <v>0</v>
      </c>
    </row>
    <row r="48" spans="1:9" s="39" customFormat="1" ht="27" x14ac:dyDescent="0.25">
      <c r="A48" s="54">
        <v>5</v>
      </c>
      <c r="B48" s="56" t="s">
        <v>66</v>
      </c>
      <c r="C48" s="35" t="s">
        <v>12</v>
      </c>
      <c r="D48" s="35"/>
      <c r="E48" s="37"/>
      <c r="F48" s="37"/>
      <c r="G48" s="37"/>
      <c r="H48" s="37">
        <f t="shared" si="8"/>
        <v>0</v>
      </c>
      <c r="I48" s="37">
        <f t="shared" si="8"/>
        <v>0</v>
      </c>
    </row>
    <row r="49" spans="1:9" s="39" customFormat="1" x14ac:dyDescent="0.25">
      <c r="A49" s="54">
        <v>6</v>
      </c>
      <c r="B49" s="56" t="s">
        <v>67</v>
      </c>
      <c r="C49" s="35" t="s">
        <v>12</v>
      </c>
      <c r="D49" s="35"/>
      <c r="E49" s="37"/>
      <c r="F49" s="37"/>
      <c r="G49" s="37"/>
      <c r="H49" s="37">
        <f t="shared" si="8"/>
        <v>0</v>
      </c>
      <c r="I49" s="37">
        <f t="shared" si="8"/>
        <v>0</v>
      </c>
    </row>
    <row r="50" spans="1:9" s="39" customFormat="1" ht="27" x14ac:dyDescent="0.25">
      <c r="A50" s="54">
        <v>7</v>
      </c>
      <c r="B50" s="56" t="s">
        <v>68</v>
      </c>
      <c r="C50" s="35" t="s">
        <v>12</v>
      </c>
      <c r="D50" s="35"/>
      <c r="E50" s="37"/>
      <c r="F50" s="37"/>
      <c r="G50" s="37"/>
      <c r="H50" s="37">
        <f t="shared" si="8"/>
        <v>0</v>
      </c>
      <c r="I50" s="37">
        <f t="shared" si="8"/>
        <v>0</v>
      </c>
    </row>
    <row r="51" spans="1:9" s="39" customFormat="1" ht="27" x14ac:dyDescent="0.25">
      <c r="A51" s="54">
        <v>8</v>
      </c>
      <c r="B51" s="56" t="s">
        <v>69</v>
      </c>
      <c r="C51" s="35" t="s">
        <v>12</v>
      </c>
      <c r="D51" s="35"/>
      <c r="E51" s="37"/>
      <c r="F51" s="37"/>
      <c r="G51" s="37"/>
      <c r="H51" s="37">
        <f t="shared" si="8"/>
        <v>0</v>
      </c>
      <c r="I51" s="37">
        <f t="shared" si="8"/>
        <v>0</v>
      </c>
    </row>
    <row r="52" spans="1:9" s="39" customFormat="1" ht="27" x14ac:dyDescent="0.25">
      <c r="A52" s="54">
        <v>9</v>
      </c>
      <c r="B52" s="56" t="s">
        <v>70</v>
      </c>
      <c r="C52" s="35" t="s">
        <v>12</v>
      </c>
      <c r="D52" s="35"/>
      <c r="E52" s="37"/>
      <c r="F52" s="37"/>
      <c r="G52" s="37"/>
      <c r="H52" s="37">
        <f t="shared" si="8"/>
        <v>0</v>
      </c>
      <c r="I52" s="37">
        <f t="shared" si="8"/>
        <v>0</v>
      </c>
    </row>
    <row r="53" spans="1:9" s="34" customFormat="1" ht="23.25" customHeight="1" x14ac:dyDescent="0.25">
      <c r="A53" s="30">
        <v>7</v>
      </c>
      <c r="B53" s="46" t="s">
        <v>29</v>
      </c>
      <c r="C53" s="32" t="s">
        <v>28</v>
      </c>
      <c r="D53" s="32"/>
      <c r="E53" s="33">
        <f>SUM(E56:E58)</f>
        <v>0</v>
      </c>
      <c r="F53" s="33"/>
      <c r="G53" s="33">
        <f>SUM(G56:G58)</f>
        <v>0</v>
      </c>
      <c r="H53" s="33">
        <f t="shared" ref="H53:I53" si="9">F53-D53</f>
        <v>0</v>
      </c>
      <c r="I53" s="33">
        <f t="shared" si="9"/>
        <v>0</v>
      </c>
    </row>
    <row r="54" spans="1:9" s="39" customFormat="1" x14ac:dyDescent="0.25">
      <c r="A54" s="42"/>
      <c r="B54" s="36" t="s">
        <v>10</v>
      </c>
      <c r="C54" s="35"/>
      <c r="D54" s="35"/>
      <c r="E54" s="37"/>
      <c r="F54" s="37"/>
      <c r="G54" s="38"/>
      <c r="H54" s="38"/>
      <c r="I54" s="38"/>
    </row>
    <row r="55" spans="1:9" s="39" customFormat="1" x14ac:dyDescent="0.25">
      <c r="A55" s="43"/>
      <c r="B55" s="40" t="s">
        <v>11</v>
      </c>
      <c r="C55" s="35"/>
      <c r="D55" s="35"/>
      <c r="E55" s="37"/>
      <c r="F55" s="37"/>
      <c r="G55" s="38"/>
      <c r="H55" s="38"/>
      <c r="I55" s="38"/>
    </row>
    <row r="56" spans="1:9" s="39" customFormat="1" x14ac:dyDescent="0.25">
      <c r="A56" s="35">
        <v>1</v>
      </c>
      <c r="B56" s="57" t="s">
        <v>73</v>
      </c>
      <c r="C56" s="35" t="s">
        <v>12</v>
      </c>
      <c r="D56" s="35"/>
      <c r="E56" s="37"/>
      <c r="F56" s="37"/>
      <c r="G56" s="37"/>
      <c r="H56" s="37">
        <f t="shared" ref="H56:I58" si="10">F56-D56</f>
        <v>0</v>
      </c>
      <c r="I56" s="37">
        <f t="shared" si="10"/>
        <v>0</v>
      </c>
    </row>
    <row r="57" spans="1:9" s="39" customFormat="1" x14ac:dyDescent="0.25">
      <c r="A57" s="35">
        <v>2</v>
      </c>
      <c r="B57" s="41" t="s">
        <v>79</v>
      </c>
      <c r="C57" s="35" t="s">
        <v>12</v>
      </c>
      <c r="D57" s="35"/>
      <c r="E57" s="37"/>
      <c r="F57" s="37"/>
      <c r="G57" s="37"/>
      <c r="H57" s="37">
        <f t="shared" si="10"/>
        <v>0</v>
      </c>
      <c r="I57" s="37">
        <f t="shared" si="10"/>
        <v>0</v>
      </c>
    </row>
    <row r="58" spans="1:9" s="39" customFormat="1" x14ac:dyDescent="0.25">
      <c r="A58" s="35">
        <v>3</v>
      </c>
      <c r="B58" s="41"/>
      <c r="C58" s="35" t="s">
        <v>12</v>
      </c>
      <c r="D58" s="35"/>
      <c r="E58" s="37"/>
      <c r="F58" s="37"/>
      <c r="G58" s="37"/>
      <c r="H58" s="37">
        <f t="shared" si="10"/>
        <v>0</v>
      </c>
      <c r="I58" s="37">
        <f t="shared" si="10"/>
        <v>0</v>
      </c>
    </row>
  </sheetData>
  <mergeCells count="6">
    <mergeCell ref="G2:I2"/>
    <mergeCell ref="D7:E7"/>
    <mergeCell ref="F7:G7"/>
    <mergeCell ref="H7:I7"/>
    <mergeCell ref="A5:I5"/>
    <mergeCell ref="B3:E3"/>
  </mergeCells>
  <conditionalFormatting sqref="B45:B52">
    <cfRule type="cellIs" dxfId="1"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4" zoomScaleNormal="100" workbookViewId="0">
      <selection activeCell="D58" sqref="D58"/>
    </sheetView>
  </sheetViews>
  <sheetFormatPr defaultRowHeight="13.5" x14ac:dyDescent="0.25"/>
  <cols>
    <col min="1" max="1" width="4.85546875" style="44" customWidth="1"/>
    <col min="2" max="2" width="49.42578125" style="18"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570312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0" t="s">
        <v>1</v>
      </c>
      <c r="H2" s="90"/>
      <c r="I2" s="90"/>
    </row>
    <row r="3" spans="1:10" s="6" customFormat="1" ht="17.25" thickBot="1" x14ac:dyDescent="0.35">
      <c r="A3" s="4"/>
      <c r="B3" s="84" t="s">
        <v>36</v>
      </c>
      <c r="C3" s="7"/>
      <c r="D3" s="7"/>
      <c r="E3" s="7"/>
      <c r="F3" s="8"/>
    </row>
    <row r="4" spans="1:10" s="10" customFormat="1" ht="17.25" customHeight="1" x14ac:dyDescent="0.25">
      <c r="A4" s="4"/>
      <c r="B4" s="9" t="s">
        <v>2</v>
      </c>
      <c r="E4" s="11"/>
      <c r="F4" s="8"/>
      <c r="G4" s="12"/>
      <c r="H4" s="12"/>
      <c r="I4" s="12"/>
      <c r="J4" s="12"/>
    </row>
    <row r="5" spans="1:10" s="6" customFormat="1" ht="54.95" customHeight="1" x14ac:dyDescent="0.25">
      <c r="A5" s="95" t="s">
        <v>270</v>
      </c>
      <c r="B5" s="95"/>
      <c r="C5" s="95"/>
      <c r="D5" s="95"/>
      <c r="E5" s="95"/>
      <c r="F5" s="95"/>
      <c r="G5" s="95"/>
      <c r="H5" s="95"/>
      <c r="I5" s="95"/>
    </row>
    <row r="6" spans="1:10" s="6" customFormat="1" ht="14.25" thickBot="1" x14ac:dyDescent="0.3">
      <c r="A6" s="4"/>
      <c r="B6" s="74"/>
      <c r="G6" s="13" t="s">
        <v>3</v>
      </c>
      <c r="H6" s="14"/>
    </row>
    <row r="7" spans="1:10" s="18" customFormat="1" ht="46.5" customHeight="1" thickBot="1" x14ac:dyDescent="0.3">
      <c r="A7" s="15"/>
      <c r="B7" s="16"/>
      <c r="C7" s="17"/>
      <c r="D7" s="91" t="s">
        <v>271</v>
      </c>
      <c r="E7" s="92"/>
      <c r="F7" s="91" t="s">
        <v>272</v>
      </c>
      <c r="G7" s="92"/>
      <c r="H7" s="93" t="s">
        <v>273</v>
      </c>
      <c r="I7" s="94"/>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75">
        <v>2</v>
      </c>
      <c r="C9" s="27">
        <v>3</v>
      </c>
      <c r="D9" s="28">
        <v>4</v>
      </c>
      <c r="E9" s="28">
        <v>5</v>
      </c>
      <c r="F9" s="28">
        <v>6</v>
      </c>
      <c r="G9" s="28">
        <v>7</v>
      </c>
      <c r="H9" s="28">
        <v>8</v>
      </c>
      <c r="I9" s="28">
        <v>9</v>
      </c>
    </row>
    <row r="10" spans="1:10" s="34" customFormat="1" ht="22.7" customHeight="1" x14ac:dyDescent="0.25">
      <c r="A10" s="30">
        <v>1</v>
      </c>
      <c r="B10" s="58" t="s">
        <v>9</v>
      </c>
      <c r="C10" s="32">
        <v>4212</v>
      </c>
      <c r="D10" s="32"/>
      <c r="E10" s="33">
        <f>SUM(E13:E15)</f>
        <v>0</v>
      </c>
      <c r="F10" s="33"/>
      <c r="G10" s="33">
        <f>SUM(G13:G15)</f>
        <v>2449.3000000000002</v>
      </c>
      <c r="H10" s="33">
        <f>F10-D10</f>
        <v>0</v>
      </c>
      <c r="I10" s="33">
        <f>G10-E10</f>
        <v>2449.3000000000002</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9" t="s">
        <v>9</v>
      </c>
      <c r="C13" s="35" t="s">
        <v>12</v>
      </c>
      <c r="D13" s="35"/>
      <c r="E13" s="37"/>
      <c r="F13" s="37"/>
      <c r="G13" s="37">
        <v>1216</v>
      </c>
      <c r="H13" s="37">
        <f t="shared" ref="H13:I16" si="0">F13-D13</f>
        <v>0</v>
      </c>
      <c r="I13" s="37">
        <f t="shared" si="0"/>
        <v>1216</v>
      </c>
    </row>
    <row r="14" spans="1:10" s="39" customFormat="1" x14ac:dyDescent="0.25">
      <c r="A14" s="35">
        <v>2</v>
      </c>
      <c r="B14" s="49" t="s">
        <v>38</v>
      </c>
      <c r="C14" s="35" t="s">
        <v>12</v>
      </c>
      <c r="D14" s="35"/>
      <c r="E14" s="37"/>
      <c r="F14" s="37"/>
      <c r="G14" s="37"/>
      <c r="H14" s="37">
        <f t="shared" si="0"/>
        <v>0</v>
      </c>
      <c r="I14" s="37">
        <f t="shared" si="0"/>
        <v>0</v>
      </c>
    </row>
    <row r="15" spans="1:10" s="39" customFormat="1" x14ac:dyDescent="0.25">
      <c r="A15" s="35">
        <v>3</v>
      </c>
      <c r="B15" s="49" t="s">
        <v>37</v>
      </c>
      <c r="C15" s="35" t="s">
        <v>12</v>
      </c>
      <c r="D15" s="35"/>
      <c r="E15" s="37"/>
      <c r="F15" s="37"/>
      <c r="G15" s="37">
        <v>1233.3</v>
      </c>
      <c r="H15" s="37">
        <f t="shared" si="0"/>
        <v>0</v>
      </c>
      <c r="I15" s="37">
        <f t="shared" si="0"/>
        <v>1233.3</v>
      </c>
    </row>
    <row r="16" spans="1:10" s="34" customFormat="1" ht="23.25" customHeight="1" x14ac:dyDescent="0.25">
      <c r="A16" s="30">
        <v>2</v>
      </c>
      <c r="B16" s="58" t="s">
        <v>13</v>
      </c>
      <c r="C16" s="32">
        <v>4213</v>
      </c>
      <c r="D16" s="32"/>
      <c r="E16" s="33">
        <f>SUM(E19:E21)</f>
        <v>0</v>
      </c>
      <c r="F16" s="33"/>
      <c r="G16" s="33">
        <f>SUM(G19:G21)</f>
        <v>231.9</v>
      </c>
      <c r="H16" s="33">
        <f t="shared" si="0"/>
        <v>0</v>
      </c>
      <c r="I16" s="33">
        <f t="shared" si="0"/>
        <v>231.9</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ht="27" x14ac:dyDescent="0.25">
      <c r="A19" s="35">
        <v>1</v>
      </c>
      <c r="B19" s="49" t="s">
        <v>39</v>
      </c>
      <c r="C19" s="35" t="s">
        <v>12</v>
      </c>
      <c r="D19" s="35"/>
      <c r="E19" s="37"/>
      <c r="F19" s="37"/>
      <c r="G19" s="37">
        <v>231.9</v>
      </c>
      <c r="H19" s="37">
        <f t="shared" ref="H19:I22" si="1">F19-D19</f>
        <v>0</v>
      </c>
      <c r="I19" s="37">
        <f t="shared" si="1"/>
        <v>231.9</v>
      </c>
    </row>
    <row r="20" spans="1:9" s="39" customFormat="1" ht="27" x14ac:dyDescent="0.25">
      <c r="A20" s="35">
        <v>2</v>
      </c>
      <c r="B20" s="49" t="s">
        <v>40</v>
      </c>
      <c r="C20" s="35" t="s">
        <v>12</v>
      </c>
      <c r="D20" s="35"/>
      <c r="E20" s="37"/>
      <c r="F20" s="37"/>
      <c r="G20" s="37"/>
      <c r="H20" s="37">
        <f t="shared" si="1"/>
        <v>0</v>
      </c>
      <c r="I20" s="37">
        <f t="shared" si="1"/>
        <v>0</v>
      </c>
    </row>
    <row r="21" spans="1:9" s="39" customFormat="1" x14ac:dyDescent="0.25">
      <c r="A21" s="35">
        <v>3</v>
      </c>
      <c r="B21" s="49"/>
      <c r="C21" s="35" t="s">
        <v>12</v>
      </c>
      <c r="D21" s="35"/>
      <c r="E21" s="37"/>
      <c r="F21" s="37"/>
      <c r="G21" s="37"/>
      <c r="H21" s="37">
        <f t="shared" si="1"/>
        <v>0</v>
      </c>
      <c r="I21" s="37">
        <f t="shared" si="1"/>
        <v>0</v>
      </c>
    </row>
    <row r="22" spans="1:9" s="34" customFormat="1" ht="23.25" customHeight="1" x14ac:dyDescent="0.25">
      <c r="A22" s="30">
        <v>3</v>
      </c>
      <c r="B22" s="58" t="s">
        <v>14</v>
      </c>
      <c r="C22" s="32">
        <v>4214</v>
      </c>
      <c r="D22" s="32"/>
      <c r="E22" s="33">
        <f>SUM(E25:E31)</f>
        <v>0</v>
      </c>
      <c r="F22" s="33"/>
      <c r="G22" s="33">
        <f>SUM(G25:G31)</f>
        <v>19189.099999999999</v>
      </c>
      <c r="H22" s="33">
        <f t="shared" si="1"/>
        <v>0</v>
      </c>
      <c r="I22" s="33">
        <f t="shared" si="1"/>
        <v>19189.099999999999</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41</v>
      </c>
      <c r="C25" s="35" t="s">
        <v>12</v>
      </c>
      <c r="D25" s="35"/>
      <c r="E25" s="37"/>
      <c r="F25" s="37"/>
      <c r="G25" s="37">
        <v>18745</v>
      </c>
      <c r="H25" s="37">
        <f t="shared" ref="H25:I31" si="2">F25-D25</f>
        <v>0</v>
      </c>
      <c r="I25" s="37">
        <f t="shared" si="2"/>
        <v>18745</v>
      </c>
    </row>
    <row r="26" spans="1:9" s="39" customFormat="1" ht="27" x14ac:dyDescent="0.25">
      <c r="A26" s="35">
        <v>2</v>
      </c>
      <c r="B26" s="49" t="s">
        <v>42</v>
      </c>
      <c r="C26" s="35" t="s">
        <v>12</v>
      </c>
      <c r="D26" s="35"/>
      <c r="E26" s="37"/>
      <c r="F26" s="37"/>
      <c r="G26" s="37">
        <v>200</v>
      </c>
      <c r="H26" s="37">
        <f t="shared" si="2"/>
        <v>0</v>
      </c>
      <c r="I26" s="37">
        <f t="shared" si="2"/>
        <v>200</v>
      </c>
    </row>
    <row r="27" spans="1:9" s="39" customFormat="1" ht="27" x14ac:dyDescent="0.25">
      <c r="A27" s="35">
        <v>3</v>
      </c>
      <c r="B27" s="49" t="s">
        <v>43</v>
      </c>
      <c r="C27" s="35" t="s">
        <v>12</v>
      </c>
      <c r="D27" s="35"/>
      <c r="E27" s="37"/>
      <c r="F27" s="37"/>
      <c r="G27" s="37">
        <v>244.1</v>
      </c>
      <c r="H27" s="37">
        <f t="shared" si="2"/>
        <v>0</v>
      </c>
      <c r="I27" s="37">
        <f t="shared" si="2"/>
        <v>244.1</v>
      </c>
    </row>
    <row r="28" spans="1:9" s="39" customFormat="1" x14ac:dyDescent="0.25">
      <c r="A28" s="35">
        <v>4</v>
      </c>
      <c r="B28" s="49" t="s">
        <v>44</v>
      </c>
      <c r="C28" s="35" t="s">
        <v>12</v>
      </c>
      <c r="D28" s="35"/>
      <c r="E28" s="37"/>
      <c r="F28" s="37"/>
      <c r="G28" s="37"/>
      <c r="H28" s="37">
        <f t="shared" si="2"/>
        <v>0</v>
      </c>
      <c r="I28" s="37">
        <f t="shared" si="2"/>
        <v>0</v>
      </c>
    </row>
    <row r="29" spans="1:9" s="39" customFormat="1" x14ac:dyDescent="0.25">
      <c r="A29" s="35">
        <v>5</v>
      </c>
      <c r="B29" s="49" t="s">
        <v>45</v>
      </c>
      <c r="C29" s="35" t="s">
        <v>12</v>
      </c>
      <c r="D29" s="35"/>
      <c r="E29" s="37"/>
      <c r="F29" s="37"/>
      <c r="G29" s="37"/>
      <c r="H29" s="37">
        <f t="shared" si="2"/>
        <v>0</v>
      </c>
      <c r="I29" s="37">
        <f t="shared" si="2"/>
        <v>0</v>
      </c>
    </row>
    <row r="30" spans="1:9" s="39" customFormat="1" x14ac:dyDescent="0.25">
      <c r="A30" s="35">
        <v>6</v>
      </c>
      <c r="B30" s="49" t="s">
        <v>46</v>
      </c>
      <c r="C30" s="35" t="s">
        <v>12</v>
      </c>
      <c r="D30" s="35"/>
      <c r="E30" s="37"/>
      <c r="F30" s="37"/>
      <c r="G30" s="37"/>
      <c r="H30" s="37">
        <f t="shared" si="2"/>
        <v>0</v>
      </c>
      <c r="I30" s="37">
        <f t="shared" si="2"/>
        <v>0</v>
      </c>
    </row>
    <row r="31" spans="1:9" s="39" customFormat="1" ht="27" x14ac:dyDescent="0.25">
      <c r="A31" s="35">
        <v>7</v>
      </c>
      <c r="B31" s="49" t="s">
        <v>47</v>
      </c>
      <c r="C31" s="35" t="s">
        <v>12</v>
      </c>
      <c r="D31" s="35"/>
      <c r="E31" s="37"/>
      <c r="F31" s="37"/>
      <c r="G31" s="37"/>
      <c r="H31" s="37">
        <f t="shared" si="2"/>
        <v>0</v>
      </c>
      <c r="I31" s="37">
        <f t="shared" si="2"/>
        <v>0</v>
      </c>
    </row>
    <row r="32" spans="1:9" s="34" customFormat="1" ht="23.25" customHeight="1" x14ac:dyDescent="0.25">
      <c r="A32" s="30">
        <v>4</v>
      </c>
      <c r="B32" s="58" t="s">
        <v>15</v>
      </c>
      <c r="C32" s="32">
        <v>4231</v>
      </c>
      <c r="D32" s="32"/>
      <c r="E32" s="33">
        <f>SUM(E35:E37)</f>
        <v>0</v>
      </c>
      <c r="F32" s="33"/>
      <c r="G32" s="33">
        <f>SUM(G35:G37)</f>
        <v>0</v>
      </c>
      <c r="H32" s="33">
        <f t="shared" ref="H32:I32" si="3">F32-D32</f>
        <v>0</v>
      </c>
      <c r="I32" s="33">
        <f t="shared" si="3"/>
        <v>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3" t="s">
        <v>15</v>
      </c>
      <c r="C35" s="35" t="s">
        <v>12</v>
      </c>
      <c r="D35" s="35"/>
      <c r="E35" s="37"/>
      <c r="F35" s="37"/>
      <c r="G35" s="37"/>
      <c r="H35" s="37">
        <f t="shared" ref="H35:I37" si="4">F35-D35</f>
        <v>0</v>
      </c>
      <c r="I35" s="37">
        <f t="shared" si="4"/>
        <v>0</v>
      </c>
    </row>
    <row r="36" spans="1:9" s="39" customFormat="1" x14ac:dyDescent="0.25">
      <c r="A36" s="35">
        <v>2</v>
      </c>
      <c r="B36" s="49"/>
      <c r="C36" s="35" t="s">
        <v>12</v>
      </c>
      <c r="D36" s="35"/>
      <c r="E36" s="37"/>
      <c r="F36" s="37"/>
      <c r="G36" s="37"/>
      <c r="H36" s="37">
        <f t="shared" si="4"/>
        <v>0</v>
      </c>
      <c r="I36" s="37">
        <f t="shared" si="4"/>
        <v>0</v>
      </c>
    </row>
    <row r="37" spans="1:9" s="39" customFormat="1" x14ac:dyDescent="0.25">
      <c r="A37" s="35">
        <v>3</v>
      </c>
      <c r="B37" s="49"/>
      <c r="C37" s="35" t="s">
        <v>12</v>
      </c>
      <c r="D37" s="35"/>
      <c r="E37" s="37"/>
      <c r="F37" s="37"/>
      <c r="G37" s="37"/>
      <c r="H37" s="37">
        <f t="shared" si="4"/>
        <v>0</v>
      </c>
      <c r="I37" s="37">
        <f t="shared" si="4"/>
        <v>0</v>
      </c>
    </row>
    <row r="38" spans="1:9" s="34" customFormat="1" ht="23.25" customHeight="1" x14ac:dyDescent="0.25">
      <c r="A38" s="30">
        <v>5</v>
      </c>
      <c r="B38" s="58" t="s">
        <v>20</v>
      </c>
      <c r="C38" s="32">
        <v>4235</v>
      </c>
      <c r="D38" s="32"/>
      <c r="E38" s="33">
        <f>SUM(E41:E43)</f>
        <v>0</v>
      </c>
      <c r="F38" s="33"/>
      <c r="G38" s="33">
        <f>SUM(G41:G43)</f>
        <v>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20</v>
      </c>
      <c r="C41" s="35" t="s">
        <v>12</v>
      </c>
      <c r="D41" s="35"/>
      <c r="E41" s="37"/>
      <c r="F41" s="37"/>
      <c r="G41" s="37"/>
      <c r="H41" s="37">
        <f t="shared" ref="H41:I43" si="6">F41-D41</f>
        <v>0</v>
      </c>
      <c r="I41" s="37">
        <f t="shared" si="6"/>
        <v>0</v>
      </c>
    </row>
    <row r="42" spans="1:9" s="39" customFormat="1" x14ac:dyDescent="0.25">
      <c r="A42" s="35">
        <v>2</v>
      </c>
      <c r="B42" s="49"/>
      <c r="C42" s="35" t="s">
        <v>12</v>
      </c>
      <c r="D42" s="35"/>
      <c r="E42" s="37"/>
      <c r="F42" s="37"/>
      <c r="G42" s="37"/>
      <c r="H42" s="37">
        <f t="shared" si="6"/>
        <v>0</v>
      </c>
      <c r="I42" s="37">
        <f t="shared" si="6"/>
        <v>0</v>
      </c>
    </row>
    <row r="43" spans="1:9" s="39" customFormat="1" x14ac:dyDescent="0.25">
      <c r="A43" s="35">
        <v>3</v>
      </c>
      <c r="B43" s="49"/>
      <c r="C43" s="35" t="s">
        <v>12</v>
      </c>
      <c r="D43" s="35"/>
      <c r="E43" s="37"/>
      <c r="F43" s="37"/>
      <c r="G43" s="37"/>
      <c r="H43" s="37">
        <f t="shared" si="6"/>
        <v>0</v>
      </c>
      <c r="I43" s="37">
        <f t="shared" si="6"/>
        <v>0</v>
      </c>
    </row>
    <row r="44" spans="1:9" s="34" customFormat="1" ht="23.25" customHeight="1" x14ac:dyDescent="0.25">
      <c r="A44" s="30">
        <v>6</v>
      </c>
      <c r="B44" s="58" t="s">
        <v>19</v>
      </c>
      <c r="C44" s="32" t="s">
        <v>18</v>
      </c>
      <c r="D44" s="32"/>
      <c r="E44" s="33">
        <f>SUM(E47:E55)</f>
        <v>0</v>
      </c>
      <c r="F44" s="33"/>
      <c r="G44" s="33">
        <f>SUM(G47:G55)</f>
        <v>0</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62</v>
      </c>
      <c r="C47" s="35" t="s">
        <v>12</v>
      </c>
      <c r="D47" s="35"/>
      <c r="E47" s="37"/>
      <c r="F47" s="37"/>
      <c r="G47" s="37"/>
      <c r="H47" s="37">
        <f t="shared" ref="H47:I55" si="8">F47-D47</f>
        <v>0</v>
      </c>
      <c r="I47" s="37">
        <f t="shared" si="8"/>
        <v>0</v>
      </c>
    </row>
    <row r="48" spans="1:9" s="39" customFormat="1" x14ac:dyDescent="0.25">
      <c r="A48" s="54">
        <v>2</v>
      </c>
      <c r="B48" s="56" t="s">
        <v>78</v>
      </c>
      <c r="C48" s="35" t="s">
        <v>12</v>
      </c>
      <c r="D48" s="35"/>
      <c r="E48" s="37"/>
      <c r="F48" s="37"/>
      <c r="G48" s="37"/>
      <c r="H48" s="37">
        <f t="shared" si="8"/>
        <v>0</v>
      </c>
      <c r="I48" s="37">
        <f t="shared" si="8"/>
        <v>0</v>
      </c>
    </row>
    <row r="49" spans="1:9" s="39" customFormat="1" x14ac:dyDescent="0.25">
      <c r="A49" s="54">
        <v>3</v>
      </c>
      <c r="B49" s="56" t="s">
        <v>64</v>
      </c>
      <c r="C49" s="35" t="s">
        <v>12</v>
      </c>
      <c r="D49" s="35"/>
      <c r="E49" s="37"/>
      <c r="F49" s="37"/>
      <c r="G49" s="37"/>
      <c r="H49" s="37">
        <f t="shared" si="8"/>
        <v>0</v>
      </c>
      <c r="I49" s="37">
        <f t="shared" si="8"/>
        <v>0</v>
      </c>
    </row>
    <row r="50" spans="1:9" s="39" customFormat="1" ht="27" x14ac:dyDescent="0.25">
      <c r="A50" s="54">
        <v>4</v>
      </c>
      <c r="B50" s="56" t="s">
        <v>65</v>
      </c>
      <c r="C50" s="35" t="s">
        <v>12</v>
      </c>
      <c r="D50" s="35"/>
      <c r="E50" s="37"/>
      <c r="F50" s="37"/>
      <c r="G50" s="37"/>
      <c r="H50" s="37">
        <f t="shared" si="8"/>
        <v>0</v>
      </c>
      <c r="I50" s="37">
        <f t="shared" si="8"/>
        <v>0</v>
      </c>
    </row>
    <row r="51" spans="1:9" s="39" customFormat="1" ht="27" x14ac:dyDescent="0.25">
      <c r="A51" s="54">
        <v>5</v>
      </c>
      <c r="B51" s="56" t="s">
        <v>66</v>
      </c>
      <c r="C51" s="35" t="s">
        <v>12</v>
      </c>
      <c r="D51" s="35"/>
      <c r="E51" s="37"/>
      <c r="F51" s="37"/>
      <c r="G51" s="37"/>
      <c r="H51" s="37">
        <f t="shared" si="8"/>
        <v>0</v>
      </c>
      <c r="I51" s="37">
        <f t="shared" si="8"/>
        <v>0</v>
      </c>
    </row>
    <row r="52" spans="1:9" s="39" customFormat="1" x14ac:dyDescent="0.25">
      <c r="A52" s="54">
        <v>6</v>
      </c>
      <c r="B52" s="56" t="s">
        <v>67</v>
      </c>
      <c r="C52" s="35" t="s">
        <v>12</v>
      </c>
      <c r="D52" s="35"/>
      <c r="E52" s="37"/>
      <c r="F52" s="37"/>
      <c r="G52" s="37"/>
      <c r="H52" s="37">
        <f t="shared" si="8"/>
        <v>0</v>
      </c>
      <c r="I52" s="37">
        <f t="shared" si="8"/>
        <v>0</v>
      </c>
    </row>
    <row r="53" spans="1:9" s="39" customFormat="1" ht="27" x14ac:dyDescent="0.25">
      <c r="A53" s="54">
        <v>7</v>
      </c>
      <c r="B53" s="56" t="s">
        <v>68</v>
      </c>
      <c r="C53" s="35" t="s">
        <v>12</v>
      </c>
      <c r="D53" s="35"/>
      <c r="E53" s="37"/>
      <c r="F53" s="37"/>
      <c r="G53" s="37"/>
      <c r="H53" s="37">
        <f t="shared" si="8"/>
        <v>0</v>
      </c>
      <c r="I53" s="37">
        <f t="shared" si="8"/>
        <v>0</v>
      </c>
    </row>
    <row r="54" spans="1:9" s="39" customFormat="1" ht="27" x14ac:dyDescent="0.25">
      <c r="A54" s="54">
        <v>8</v>
      </c>
      <c r="B54" s="56" t="s">
        <v>69</v>
      </c>
      <c r="C54" s="35" t="s">
        <v>12</v>
      </c>
      <c r="D54" s="35"/>
      <c r="E54" s="37"/>
      <c r="F54" s="37"/>
      <c r="G54" s="37"/>
      <c r="H54" s="37">
        <f t="shared" si="8"/>
        <v>0</v>
      </c>
      <c r="I54" s="37">
        <f t="shared" si="8"/>
        <v>0</v>
      </c>
    </row>
    <row r="55" spans="1:9" s="39" customFormat="1" ht="27" x14ac:dyDescent="0.25">
      <c r="A55" s="54">
        <v>9</v>
      </c>
      <c r="B55" s="56" t="s">
        <v>70</v>
      </c>
      <c r="C55" s="35" t="s">
        <v>12</v>
      </c>
      <c r="D55" s="35"/>
      <c r="E55" s="37"/>
      <c r="F55" s="37"/>
      <c r="G55" s="37"/>
      <c r="H55" s="37">
        <f t="shared" si="8"/>
        <v>0</v>
      </c>
      <c r="I55" s="37">
        <f t="shared" si="8"/>
        <v>0</v>
      </c>
    </row>
    <row r="56" spans="1:9" s="34" customFormat="1" ht="23.25" customHeight="1" x14ac:dyDescent="0.25">
      <c r="A56" s="30">
        <v>7</v>
      </c>
      <c r="B56" s="46" t="s">
        <v>29</v>
      </c>
      <c r="C56" s="32" t="s">
        <v>28</v>
      </c>
      <c r="D56" s="32"/>
      <c r="E56" s="33">
        <f>SUM(E59:E61)</f>
        <v>0</v>
      </c>
      <c r="F56" s="33"/>
      <c r="G56" s="33">
        <f>SUM(G59:G61)</f>
        <v>0</v>
      </c>
      <c r="H56" s="33">
        <f t="shared" ref="H56:I56" si="9">F56-D56</f>
        <v>0</v>
      </c>
      <c r="I56" s="33">
        <f t="shared" si="9"/>
        <v>0</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73</v>
      </c>
      <c r="C59" s="35" t="s">
        <v>12</v>
      </c>
      <c r="D59" s="35"/>
      <c r="E59" s="37"/>
      <c r="F59" s="37"/>
      <c r="G59" s="37"/>
      <c r="H59" s="37">
        <f t="shared" ref="H59:I61" si="10">F59-D59</f>
        <v>0</v>
      </c>
      <c r="I59" s="37">
        <f t="shared" si="10"/>
        <v>0</v>
      </c>
    </row>
    <row r="60" spans="1:9" s="39" customFormat="1" x14ac:dyDescent="0.25">
      <c r="A60" s="35">
        <v>2</v>
      </c>
      <c r="B60" s="49" t="s">
        <v>79</v>
      </c>
      <c r="C60" s="35" t="s">
        <v>12</v>
      </c>
      <c r="D60" s="35"/>
      <c r="E60" s="37"/>
      <c r="F60" s="37"/>
      <c r="G60" s="37"/>
      <c r="H60" s="37">
        <f t="shared" si="10"/>
        <v>0</v>
      </c>
      <c r="I60" s="37">
        <f t="shared" si="10"/>
        <v>0</v>
      </c>
    </row>
    <row r="61" spans="1:9" s="39" customFormat="1" x14ac:dyDescent="0.25">
      <c r="A61" s="35">
        <v>3</v>
      </c>
      <c r="B61" s="49"/>
      <c r="C61" s="35" t="s">
        <v>12</v>
      </c>
      <c r="D61" s="35"/>
      <c r="E61" s="37"/>
      <c r="F61" s="37"/>
      <c r="G61" s="37"/>
      <c r="H61" s="37">
        <f t="shared" si="10"/>
        <v>0</v>
      </c>
      <c r="I61" s="37">
        <f t="shared" si="10"/>
        <v>0</v>
      </c>
    </row>
  </sheetData>
  <mergeCells count="5">
    <mergeCell ref="G2:I2"/>
    <mergeCell ref="D7:E7"/>
    <mergeCell ref="F7:G7"/>
    <mergeCell ref="H7:I7"/>
    <mergeCell ref="A5:I5"/>
  </mergeCells>
  <conditionalFormatting sqref="B48:B55">
    <cfRule type="cellIs" dxfId="0"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12</vt:i4>
      </vt:variant>
    </vt:vector>
  </HeadingPairs>
  <TitlesOfParts>
    <vt:vector size="29" baseType="lpstr">
      <vt:lpstr>ԲԴԽ</vt:lpstr>
      <vt:lpstr>Վճռաբեկ</vt:lpstr>
      <vt:lpstr>Վեր.քաղ.</vt:lpstr>
      <vt:lpstr>Վեր.քր.</vt:lpstr>
      <vt:lpstr>Վեր.վարչ.</vt:lpstr>
      <vt:lpstr>Վարչական</vt:lpstr>
      <vt:lpstr>Երևան</vt:lpstr>
      <vt:lpstr>Արագածոտն</vt:lpstr>
      <vt:lpstr>Արարատ</vt:lpstr>
      <vt:lpstr>Արմավիր</vt:lpstr>
      <vt:lpstr>Գեղարքունիք</vt:lpstr>
      <vt:lpstr>Լոռի</vt:lpstr>
      <vt:lpstr>Կոտայք</vt:lpstr>
      <vt:lpstr>Շիրակ</vt:lpstr>
      <vt:lpstr>Սյունիք</vt:lpstr>
      <vt:lpstr>Տավուշ</vt:lpstr>
      <vt:lpstr>Սնանկ</vt:lpstr>
      <vt:lpstr>Արարատ!Print_Area</vt:lpstr>
      <vt:lpstr>Արմավիր!Print_Area</vt:lpstr>
      <vt:lpstr>Գեղարքունիք!Print_Area</vt:lpstr>
      <vt:lpstr>Երևան!Print_Area</vt:lpstr>
      <vt:lpstr>Կոտայք!Print_Area</vt:lpstr>
      <vt:lpstr>Սյունիք!Print_Area</vt:lpstr>
      <vt:lpstr>Սնանկ!Print_Area</vt:lpstr>
      <vt:lpstr>Վարչական!Print_Area</vt:lpstr>
      <vt:lpstr>Վեր.վարչ.!Print_Area</vt:lpstr>
      <vt:lpstr>Վեր.քաղ.!Print_Area</vt:lpstr>
      <vt:lpstr>Վեր.քր.!Print_Area</vt:lpstr>
      <vt:lpstr>Վճռաբեկ!Print_Area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Anna</cp:lastModifiedBy>
  <cp:lastPrinted>2019-05-02T06:40:20Z</cp:lastPrinted>
  <dcterms:created xsi:type="dcterms:W3CDTF">2019-04-22T13:11:05Z</dcterms:created>
  <dcterms:modified xsi:type="dcterms:W3CDTF">2021-09-24T09:42:38Z</dcterms:modified>
</cp:coreProperties>
</file>